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F:\종합예제\"/>
    </mc:Choice>
  </mc:AlternateContent>
  <bookViews>
    <workbookView xWindow="0" yWindow="0" windowWidth="19200" windowHeight="7440" firstSheet="5" activeTab="9"/>
  </bookViews>
  <sheets>
    <sheet name="게임 판매 현황" sheetId="2" r:id="rId1"/>
    <sheet name="게임판매현황2" sheetId="15" r:id="rId2"/>
    <sheet name="제품 구성 비교" sheetId="3" r:id="rId3"/>
    <sheet name="제품 구성 비교2" sheetId="16" r:id="rId4"/>
    <sheet name="필터" sheetId="14" r:id="rId5"/>
    <sheet name="분석작업-1" sheetId="9" r:id="rId6"/>
    <sheet name="분석작업-2" sheetId="10" r:id="rId7"/>
    <sheet name="분석작업-3" sheetId="11" r:id="rId8"/>
    <sheet name="분석작업-4" sheetId="13" r:id="rId9"/>
    <sheet name="매크로" sheetId="12" r:id="rId10"/>
  </sheets>
  <definedNames>
    <definedName name="네트워크" localSheetId="3">'제품 구성 비교2'!$G$3:$G$10</definedName>
    <definedName name="네트워크">'제품 구성 비교'!$G$3:$G$10</definedName>
    <definedName name="무선" localSheetId="3">'제품 구성 비교2'!$G$3:$G$10</definedName>
    <definedName name="무선">'제품 구성 비교'!$G$3:$G$10</definedName>
    <definedName name="제품번호" localSheetId="1">#REF!</definedName>
    <definedName name="제품번호" localSheetId="3">#REF!</definedName>
    <definedName name="제품번호">#REF!</definedName>
    <definedName name="하반기판매량" localSheetId="1">게임판매현황2!$H$3:$H$10</definedName>
    <definedName name="하반기판매량">'게임 판매 현황'!$H$3:$H$10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3" l="1"/>
  <c r="F12" i="13" s="1"/>
  <c r="E11" i="13"/>
  <c r="F11" i="13" s="1"/>
  <c r="E10" i="13"/>
  <c r="F10" i="13" s="1"/>
  <c r="F9" i="13"/>
  <c r="E9" i="13"/>
  <c r="E8" i="13"/>
  <c r="F8" i="13" s="1"/>
  <c r="E7" i="13"/>
  <c r="E13" i="13" s="1"/>
  <c r="D22" i="12"/>
  <c r="E22" i="12" s="1"/>
  <c r="E21" i="12"/>
  <c r="E20" i="12"/>
  <c r="D20" i="12"/>
  <c r="D19" i="12"/>
  <c r="E19" i="12" s="1"/>
  <c r="D18" i="12"/>
  <c r="E18" i="12" s="1"/>
  <c r="E17" i="12"/>
  <c r="D16" i="12"/>
  <c r="E16" i="12" s="1"/>
  <c r="E15" i="12"/>
  <c r="D15" i="12"/>
  <c r="G15" i="11"/>
  <c r="G14" i="11"/>
  <c r="G13" i="11"/>
  <c r="G12" i="11"/>
  <c r="G11" i="11"/>
  <c r="G10" i="11"/>
  <c r="G9" i="11"/>
  <c r="G8" i="11"/>
  <c r="G7" i="11"/>
  <c r="G16" i="11" s="1"/>
  <c r="G6" i="11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F7" i="13" l="1"/>
  <c r="F13" i="13" s="1"/>
</calcChain>
</file>

<file path=xl/sharedStrings.xml><?xml version="1.0" encoding="utf-8"?>
<sst xmlns="http://schemas.openxmlformats.org/spreadsheetml/2006/main" count="453" uniqueCount="265">
  <si>
    <t>제품코드</t>
  </si>
  <si>
    <t>제품명</t>
  </si>
  <si>
    <t>개발사</t>
  </si>
  <si>
    <t>포맷</t>
  </si>
  <si>
    <t>가격
(단위:원)</t>
    <phoneticPr fontId="3" type="noConversion"/>
  </si>
  <si>
    <t>상반기
판매량</t>
    <phoneticPr fontId="3" type="noConversion"/>
  </si>
  <si>
    <t>하반기
판매량</t>
    <phoneticPr fontId="3" type="noConversion"/>
  </si>
  <si>
    <t>SC-051105</t>
  </si>
  <si>
    <t>릴리 스토리</t>
    <phoneticPr fontId="3" type="noConversion"/>
  </si>
  <si>
    <t>소리아</t>
    <phoneticPr fontId="3" type="noConversion"/>
  </si>
  <si>
    <t>SC-060810</t>
  </si>
  <si>
    <t>파이널 판타지</t>
  </si>
  <si>
    <t>아람</t>
    <phoneticPr fontId="3" type="noConversion"/>
  </si>
  <si>
    <t>KA-050715</t>
  </si>
  <si>
    <t>아크 더 래드</t>
  </si>
  <si>
    <t>지성소프트</t>
    <phoneticPr fontId="3" type="noConversion"/>
  </si>
  <si>
    <t>SA-050825</t>
  </si>
  <si>
    <t>아소의 나라</t>
    <phoneticPr fontId="3" type="noConversion"/>
  </si>
  <si>
    <t>SC-060125</t>
  </si>
  <si>
    <t>좀비5</t>
    <phoneticPr fontId="3" type="noConversion"/>
  </si>
  <si>
    <t>PS-040615</t>
  </si>
  <si>
    <t>다나의 눈</t>
    <phoneticPr fontId="3" type="noConversion"/>
  </si>
  <si>
    <t>SA-050901</t>
  </si>
  <si>
    <t>제로2</t>
  </si>
  <si>
    <t>PS-060407</t>
  </si>
  <si>
    <t>잠수함</t>
  </si>
  <si>
    <t>관리코드</t>
  </si>
  <si>
    <t>판매금액</t>
  </si>
  <si>
    <t>컬러
인쇄속도</t>
  </si>
  <si>
    <t>흑백
인쇄속도</t>
  </si>
  <si>
    <t>네트워크</t>
  </si>
  <si>
    <t>기능</t>
  </si>
  <si>
    <t>LP-1507-3</t>
  </si>
  <si>
    <t>삼정 레이저 C473FW</t>
  </si>
  <si>
    <t>유/무선/NFC</t>
  </si>
  <si>
    <t>스캔/복사/팩스</t>
  </si>
  <si>
    <t>IK-1409-1</t>
  </si>
  <si>
    <t>어드밴티지 3545</t>
  </si>
  <si>
    <t>유/무선</t>
  </si>
  <si>
    <t>스캔/복사</t>
  </si>
  <si>
    <t>LP-1501-2</t>
  </si>
  <si>
    <t>삼정 레이저 M2074F</t>
  </si>
  <si>
    <t>복합기 1510</t>
  </si>
  <si>
    <t>유선</t>
  </si>
  <si>
    <t>LP-1411-3</t>
  </si>
  <si>
    <t>다큐프린터 CM215FW</t>
  </si>
  <si>
    <t>다큐프린터 CM215B</t>
  </si>
  <si>
    <t>IK-1505-1</t>
  </si>
  <si>
    <t>어드밴티지 4645</t>
  </si>
  <si>
    <t>LP-1407-3</t>
  </si>
  <si>
    <t>캐넌 MF8284CW</t>
  </si>
  <si>
    <t>판매가</t>
    <phoneticPr fontId="2" type="noConversion"/>
  </si>
  <si>
    <t>할인율</t>
    <phoneticPr fontId="2" type="noConversion"/>
  </si>
  <si>
    <t>MOON-HI 전자마트 판매실적</t>
    <phoneticPr fontId="2" type="noConversion"/>
  </si>
  <si>
    <t>성명</t>
    <phoneticPr fontId="2" type="noConversion"/>
  </si>
  <si>
    <t>소속부서</t>
    <phoneticPr fontId="2" type="noConversion"/>
  </si>
  <si>
    <t>사내연락처</t>
    <phoneticPr fontId="2" type="noConversion"/>
  </si>
  <si>
    <t>직위</t>
    <phoneticPr fontId="2" type="noConversion"/>
  </si>
  <si>
    <t>근속기간</t>
    <phoneticPr fontId="2" type="noConversion"/>
  </si>
  <si>
    <t>판매실적</t>
    <phoneticPr fontId="2" type="noConversion"/>
  </si>
  <si>
    <t>보너스</t>
    <phoneticPr fontId="2" type="noConversion"/>
  </si>
  <si>
    <t>비고</t>
    <phoneticPr fontId="2" type="noConversion"/>
  </si>
  <si>
    <t>이지아</t>
    <phoneticPr fontId="2" type="noConversion"/>
  </si>
  <si>
    <t>영업1팀</t>
    <phoneticPr fontId="2" type="noConversion"/>
  </si>
  <si>
    <t>대리</t>
    <phoneticPr fontId="2" type="noConversion"/>
  </si>
  <si>
    <t>4년</t>
    <phoneticPr fontId="2" type="noConversion"/>
  </si>
  <si>
    <t>포상휴가</t>
    <phoneticPr fontId="2" type="noConversion"/>
  </si>
  <si>
    <t>김태웅</t>
    <phoneticPr fontId="2" type="noConversion"/>
  </si>
  <si>
    <t>영업2팀</t>
    <phoneticPr fontId="2" type="noConversion"/>
  </si>
  <si>
    <t>주임</t>
    <phoneticPr fontId="2" type="noConversion"/>
  </si>
  <si>
    <t>2년</t>
    <phoneticPr fontId="2" type="noConversion"/>
  </si>
  <si>
    <t>박은우</t>
    <phoneticPr fontId="2" type="noConversion"/>
  </si>
  <si>
    <t>사원</t>
    <phoneticPr fontId="2" type="noConversion"/>
  </si>
  <si>
    <t>1년</t>
    <phoneticPr fontId="2" type="noConversion"/>
  </si>
  <si>
    <t>최정우</t>
    <phoneticPr fontId="2" type="noConversion"/>
  </si>
  <si>
    <t>영업3팀</t>
    <phoneticPr fontId="2" type="noConversion"/>
  </si>
  <si>
    <t>정원석</t>
    <phoneticPr fontId="2" type="noConversion"/>
  </si>
  <si>
    <t>3년</t>
    <phoneticPr fontId="2" type="noConversion"/>
  </si>
  <si>
    <t>김정석</t>
    <phoneticPr fontId="2" type="noConversion"/>
  </si>
  <si>
    <t>영업4팀</t>
    <phoneticPr fontId="2" type="noConversion"/>
  </si>
  <si>
    <t>과장</t>
    <phoneticPr fontId="2" type="noConversion"/>
  </si>
  <si>
    <t>8년</t>
    <phoneticPr fontId="2" type="noConversion"/>
  </si>
  <si>
    <t>박정화</t>
    <phoneticPr fontId="2" type="noConversion"/>
  </si>
  <si>
    <t>이지욱</t>
    <phoneticPr fontId="2" type="noConversion"/>
  </si>
  <si>
    <t>문정민</t>
    <phoneticPr fontId="2" type="noConversion"/>
  </si>
  <si>
    <t>지동훈</t>
    <phoneticPr fontId="2" type="noConversion"/>
  </si>
  <si>
    <t>7년</t>
    <phoneticPr fontId="2" type="noConversion"/>
  </si>
  <si>
    <t>이기준</t>
    <phoneticPr fontId="2" type="noConversion"/>
  </si>
  <si>
    <t>고민정</t>
    <phoneticPr fontId="2" type="noConversion"/>
  </si>
  <si>
    <t>황태희</t>
    <phoneticPr fontId="2" type="noConversion"/>
  </si>
  <si>
    <t>[표1]</t>
    <phoneticPr fontId="2" type="noConversion"/>
  </si>
  <si>
    <t>부서별 출장비 지출내역</t>
    <phoneticPr fontId="2" type="noConversion"/>
  </si>
  <si>
    <t>부서</t>
    <phoneticPr fontId="2" type="noConversion"/>
  </si>
  <si>
    <t>담당지역</t>
    <phoneticPr fontId="2" type="noConversion"/>
  </si>
  <si>
    <t>교통비</t>
    <phoneticPr fontId="2" type="noConversion"/>
  </si>
  <si>
    <t>식비</t>
    <phoneticPr fontId="2" type="noConversion"/>
  </si>
  <si>
    <t>숙박비</t>
    <phoneticPr fontId="2" type="noConversion"/>
  </si>
  <si>
    <t>총지출</t>
    <phoneticPr fontId="2" type="noConversion"/>
  </si>
  <si>
    <t>영업1</t>
    <phoneticPr fontId="2" type="noConversion"/>
  </si>
  <si>
    <t>서울</t>
  </si>
  <si>
    <t>영업2</t>
    <phoneticPr fontId="2" type="noConversion"/>
  </si>
  <si>
    <t>대전</t>
    <phoneticPr fontId="2" type="noConversion"/>
  </si>
  <si>
    <t>영업3</t>
    <phoneticPr fontId="2" type="noConversion"/>
  </si>
  <si>
    <t>부산</t>
    <phoneticPr fontId="2" type="noConversion"/>
  </si>
  <si>
    <t>영업4</t>
  </si>
  <si>
    <t>천안</t>
    <phoneticPr fontId="2" type="noConversion"/>
  </si>
  <si>
    <t>영업5</t>
  </si>
  <si>
    <t>청주</t>
    <phoneticPr fontId="2" type="noConversion"/>
  </si>
  <si>
    <t>영업6</t>
  </si>
  <si>
    <t>영업7</t>
  </si>
  <si>
    <t>인천</t>
    <phoneticPr fontId="2" type="noConversion"/>
  </si>
  <si>
    <t>서울</t>
    <phoneticPr fontId="2" type="noConversion"/>
  </si>
  <si>
    <t>[표2]</t>
    <phoneticPr fontId="11" type="noConversion"/>
  </si>
  <si>
    <t>강승윤</t>
    <phoneticPr fontId="2" type="noConversion"/>
  </si>
  <si>
    <t>양현석</t>
    <phoneticPr fontId="2" type="noConversion"/>
  </si>
  <si>
    <t>강혜정</t>
    <phoneticPr fontId="2" type="noConversion"/>
  </si>
  <si>
    <t>권소현</t>
    <phoneticPr fontId="2" type="noConversion"/>
  </si>
  <si>
    <t>상품코드</t>
    <phoneticPr fontId="2" type="noConversion"/>
  </si>
  <si>
    <t>상품명</t>
    <phoneticPr fontId="2" type="noConversion"/>
  </si>
  <si>
    <t>사원명</t>
    <phoneticPr fontId="2" type="noConversion"/>
  </si>
  <si>
    <t>김태원</t>
  </si>
  <si>
    <t>방민영</t>
  </si>
  <si>
    <t>유법용</t>
  </si>
  <si>
    <t>2학년 중간고사 결과</t>
    <phoneticPr fontId="2" type="noConversion"/>
  </si>
  <si>
    <t>반</t>
    <phoneticPr fontId="2" type="noConversion"/>
  </si>
  <si>
    <t>국어</t>
    <phoneticPr fontId="2" type="noConversion"/>
  </si>
  <si>
    <t>수학</t>
    <phoneticPr fontId="2" type="noConversion"/>
  </si>
  <si>
    <t>사회</t>
    <phoneticPr fontId="2" type="noConversion"/>
  </si>
  <si>
    <t>과학</t>
    <phoneticPr fontId="2" type="noConversion"/>
  </si>
  <si>
    <t>영어</t>
    <phoneticPr fontId="2" type="noConversion"/>
  </si>
  <si>
    <t>합계</t>
    <phoneticPr fontId="2" type="noConversion"/>
  </si>
  <si>
    <t>5반</t>
    <phoneticPr fontId="2" type="noConversion"/>
  </si>
  <si>
    <t>김민찬</t>
    <phoneticPr fontId="2" type="noConversion"/>
  </si>
  <si>
    <t>오해솔</t>
    <phoneticPr fontId="2" type="noConversion"/>
  </si>
  <si>
    <t>1반</t>
    <phoneticPr fontId="2" type="noConversion"/>
  </si>
  <si>
    <t>박다롱</t>
    <phoneticPr fontId="2" type="noConversion"/>
  </si>
  <si>
    <t>3반</t>
    <phoneticPr fontId="2" type="noConversion"/>
  </si>
  <si>
    <t>문혜진</t>
    <phoneticPr fontId="2" type="noConversion"/>
  </si>
  <si>
    <t>4반</t>
    <phoneticPr fontId="2" type="noConversion"/>
  </si>
  <si>
    <t>김가인</t>
    <phoneticPr fontId="2" type="noConversion"/>
  </si>
  <si>
    <t>김도운</t>
    <phoneticPr fontId="2" type="noConversion"/>
  </si>
  <si>
    <t>2반</t>
    <phoneticPr fontId="2" type="noConversion"/>
  </si>
  <si>
    <t>고이준</t>
    <phoneticPr fontId="2" type="noConversion"/>
  </si>
  <si>
    <t>정태림</t>
    <phoneticPr fontId="2" type="noConversion"/>
  </si>
  <si>
    <t>김희경</t>
    <phoneticPr fontId="2" type="noConversion"/>
  </si>
  <si>
    <t>강기호</t>
    <phoneticPr fontId="2" type="noConversion"/>
  </si>
  <si>
    <t>정주연</t>
    <phoneticPr fontId="2" type="noConversion"/>
  </si>
  <si>
    <t>강인석</t>
    <phoneticPr fontId="2" type="noConversion"/>
  </si>
  <si>
    <t>이종화</t>
    <phoneticPr fontId="2" type="noConversion"/>
  </si>
  <si>
    <t>김해란</t>
    <phoneticPr fontId="2" type="noConversion"/>
  </si>
  <si>
    <t>연태우</t>
    <phoneticPr fontId="2" type="noConversion"/>
  </si>
  <si>
    <t>남궁민</t>
    <phoneticPr fontId="2" type="noConversion"/>
  </si>
  <si>
    <t>최인디</t>
    <phoneticPr fontId="2" type="noConversion"/>
  </si>
  <si>
    <t>이제훈</t>
    <phoneticPr fontId="2" type="noConversion"/>
  </si>
  <si>
    <t>김태평</t>
    <phoneticPr fontId="2" type="noConversion"/>
  </si>
  <si>
    <t>사원번호</t>
    <phoneticPr fontId="2" type="noConversion"/>
  </si>
  <si>
    <t>직급</t>
    <phoneticPr fontId="2" type="noConversion"/>
  </si>
  <si>
    <t>지역</t>
    <phoneticPr fontId="16" type="noConversion"/>
  </si>
  <si>
    <t>1분기 매출</t>
    <phoneticPr fontId="16" type="noConversion"/>
  </si>
  <si>
    <t>2분기 매출</t>
    <phoneticPr fontId="16" type="noConversion"/>
  </si>
  <si>
    <t>3분기 매출</t>
    <phoneticPr fontId="16" type="noConversion"/>
  </si>
  <si>
    <t>4분기 매출</t>
    <phoneticPr fontId="16" type="noConversion"/>
  </si>
  <si>
    <t>연간 매출총계</t>
    <phoneticPr fontId="2" type="noConversion"/>
  </si>
  <si>
    <t>J0101Y</t>
    <phoneticPr fontId="2" type="noConversion"/>
  </si>
  <si>
    <t>고원주</t>
    <phoneticPr fontId="2" type="noConversion"/>
  </si>
  <si>
    <t>J0914Y</t>
    <phoneticPr fontId="2" type="noConversion"/>
  </si>
  <si>
    <t>박종명</t>
    <phoneticPr fontId="2" type="noConversion"/>
  </si>
  <si>
    <t>원주</t>
    <phoneticPr fontId="2" type="noConversion"/>
  </si>
  <si>
    <t>J2648Y</t>
    <phoneticPr fontId="2" type="noConversion"/>
  </si>
  <si>
    <t>이철영</t>
    <phoneticPr fontId="2" type="noConversion"/>
  </si>
  <si>
    <t>J1315Y</t>
    <phoneticPr fontId="2" type="noConversion"/>
  </si>
  <si>
    <t>김지희</t>
    <phoneticPr fontId="2" type="noConversion"/>
  </si>
  <si>
    <t>J3510Y</t>
    <phoneticPr fontId="2" type="noConversion"/>
  </si>
  <si>
    <t>오덕훈</t>
    <phoneticPr fontId="2" type="noConversion"/>
  </si>
  <si>
    <t>J4543Y</t>
    <phoneticPr fontId="2" type="noConversion"/>
  </si>
  <si>
    <t>민상민</t>
    <phoneticPr fontId="2" type="noConversion"/>
  </si>
  <si>
    <t>J3773Y</t>
    <phoneticPr fontId="2" type="noConversion"/>
  </si>
  <si>
    <t>공보배</t>
    <phoneticPr fontId="2" type="noConversion"/>
  </si>
  <si>
    <t>평택</t>
    <phoneticPr fontId="2" type="noConversion"/>
  </si>
  <si>
    <t>J1197Y</t>
    <phoneticPr fontId="2" type="noConversion"/>
  </si>
  <si>
    <t>한송이</t>
    <phoneticPr fontId="2" type="noConversion"/>
  </si>
  <si>
    <t>J2528Y</t>
    <phoneticPr fontId="2" type="noConversion"/>
  </si>
  <si>
    <t>이원규</t>
    <phoneticPr fontId="2" type="noConversion"/>
  </si>
  <si>
    <t>J4878Y</t>
    <phoneticPr fontId="2" type="noConversion"/>
  </si>
  <si>
    <t>구덕한</t>
    <phoneticPr fontId="2" type="noConversion"/>
  </si>
  <si>
    <t>J2548Y</t>
    <phoneticPr fontId="2" type="noConversion"/>
  </si>
  <si>
    <t>이용규</t>
    <phoneticPr fontId="2" type="noConversion"/>
  </si>
  <si>
    <t>J1123Y</t>
    <phoneticPr fontId="2" type="noConversion"/>
  </si>
  <si>
    <t>사군자</t>
    <phoneticPr fontId="2" type="noConversion"/>
  </si>
  <si>
    <t>J1990Y</t>
    <phoneticPr fontId="2" type="noConversion"/>
  </si>
  <si>
    <t>하병희</t>
    <phoneticPr fontId="2" type="noConversion"/>
  </si>
  <si>
    <t>J0501Y</t>
    <phoneticPr fontId="2" type="noConversion"/>
  </si>
  <si>
    <t>방경주</t>
    <phoneticPr fontId="2" type="noConversion"/>
  </si>
  <si>
    <t>J2009Y</t>
    <phoneticPr fontId="2" type="noConversion"/>
  </si>
  <si>
    <t>성조기</t>
    <phoneticPr fontId="2" type="noConversion"/>
  </si>
  <si>
    <t>J2614Y</t>
    <phoneticPr fontId="2" type="noConversion"/>
  </si>
  <si>
    <t>이성경</t>
    <phoneticPr fontId="2" type="noConversion"/>
  </si>
  <si>
    <t>J3131Y</t>
    <phoneticPr fontId="2" type="noConversion"/>
  </si>
  <si>
    <t>신동주</t>
    <phoneticPr fontId="2" type="noConversion"/>
  </si>
  <si>
    <t>J0930Y</t>
    <phoneticPr fontId="2" type="noConversion"/>
  </si>
  <si>
    <t>황혜림</t>
    <phoneticPr fontId="2" type="noConversion"/>
  </si>
  <si>
    <t>J1027Y</t>
    <phoneticPr fontId="2" type="noConversion"/>
  </si>
  <si>
    <t>이유리</t>
    <phoneticPr fontId="2" type="noConversion"/>
  </si>
  <si>
    <t>J1224Y</t>
    <phoneticPr fontId="2" type="noConversion"/>
  </si>
  <si>
    <t>최만규</t>
    <phoneticPr fontId="2" type="noConversion"/>
  </si>
  <si>
    <t>J8420Y</t>
    <phoneticPr fontId="2" type="noConversion"/>
  </si>
  <si>
    <t>임지호</t>
    <phoneticPr fontId="2" type="noConversion"/>
  </si>
  <si>
    <t>J2575Y</t>
    <phoneticPr fontId="2" type="noConversion"/>
  </si>
  <si>
    <t>최민주</t>
    <phoneticPr fontId="2" type="noConversion"/>
  </si>
  <si>
    <t>J2216Y</t>
    <phoneticPr fontId="2" type="noConversion"/>
  </si>
  <si>
    <t>이현우</t>
    <phoneticPr fontId="2" type="noConversion"/>
  </si>
  <si>
    <t>J3751Y</t>
    <phoneticPr fontId="2" type="noConversion"/>
  </si>
  <si>
    <t>곽예빈</t>
    <phoneticPr fontId="2" type="noConversion"/>
  </si>
  <si>
    <t>J8520Y</t>
    <phoneticPr fontId="2" type="noConversion"/>
  </si>
  <si>
    <t>윤정현</t>
    <phoneticPr fontId="2" type="noConversion"/>
  </si>
  <si>
    <t>J9631Y</t>
    <phoneticPr fontId="2" type="noConversion"/>
  </si>
  <si>
    <t>송수완</t>
    <phoneticPr fontId="2" type="noConversion"/>
  </si>
  <si>
    <t>J1478Y</t>
    <phoneticPr fontId="2" type="noConversion"/>
  </si>
  <si>
    <t>김주남</t>
    <phoneticPr fontId="2" type="noConversion"/>
  </si>
  <si>
    <t>상품규격</t>
    <phoneticPr fontId="2" type="noConversion"/>
  </si>
  <si>
    <t>주문수량</t>
    <phoneticPr fontId="2" type="noConversion"/>
  </si>
  <si>
    <t>합계금액</t>
    <phoneticPr fontId="2" type="noConversion"/>
  </si>
  <si>
    <t>코팅키 프로</t>
    <phoneticPr fontId="2" type="noConversion"/>
  </si>
  <si>
    <t>338x154x64mm</t>
    <phoneticPr fontId="2" type="noConversion"/>
  </si>
  <si>
    <t>코팅기 라크</t>
    <phoneticPr fontId="2" type="noConversion"/>
  </si>
  <si>
    <t>357x109x96mm</t>
    <phoneticPr fontId="2" type="noConversion"/>
  </si>
  <si>
    <t>코팅 필름</t>
    <phoneticPr fontId="2" type="noConversion"/>
  </si>
  <si>
    <t>216x303mm</t>
    <phoneticPr fontId="2" type="noConversion"/>
  </si>
  <si>
    <t>OHP 필름</t>
    <phoneticPr fontId="2" type="noConversion"/>
  </si>
  <si>
    <t>제본표지</t>
    <phoneticPr fontId="2" type="noConversion"/>
  </si>
  <si>
    <t>303x426mm</t>
    <phoneticPr fontId="2" type="noConversion"/>
  </si>
  <si>
    <t>재단기 JKS-100</t>
    <phoneticPr fontId="2" type="noConversion"/>
  </si>
  <si>
    <t>297x420mm</t>
    <phoneticPr fontId="2" type="noConversion"/>
  </si>
  <si>
    <t>무선프리젠터HB</t>
    <phoneticPr fontId="2" type="noConversion"/>
  </si>
  <si>
    <t>109x27x17mm</t>
    <phoneticPr fontId="2" type="noConversion"/>
  </si>
  <si>
    <t>무선프리젠터HK</t>
    <phoneticPr fontId="2" type="noConversion"/>
  </si>
  <si>
    <t>135x39x25mm</t>
    <phoneticPr fontId="2" type="noConversion"/>
  </si>
  <si>
    <t>그린레이져포인터</t>
    <phoneticPr fontId="2" type="noConversion"/>
  </si>
  <si>
    <t>15x145mm</t>
    <phoneticPr fontId="2" type="noConversion"/>
  </si>
  <si>
    <t>레이져포인터</t>
    <phoneticPr fontId="2" type="noConversion"/>
  </si>
  <si>
    <t>13x140mm</t>
    <phoneticPr fontId="2" type="noConversion"/>
  </si>
  <si>
    <t>매출합계</t>
    <phoneticPr fontId="2" type="noConversion"/>
  </si>
  <si>
    <t>가야그룹 매출 보고서</t>
    <phoneticPr fontId="2" type="noConversion"/>
  </si>
  <si>
    <t>가야상사 사무용품 판매현황</t>
    <phoneticPr fontId="2" type="noConversion"/>
  </si>
  <si>
    <t>아름다움 화장품 고객현황</t>
    <phoneticPr fontId="11" type="noConversion"/>
  </si>
  <si>
    <t>고객명</t>
    <phoneticPr fontId="11" type="noConversion"/>
  </si>
  <si>
    <t>방문횟수</t>
    <phoneticPr fontId="11" type="noConversion"/>
  </si>
  <si>
    <t>포인트</t>
    <phoneticPr fontId="11" type="noConversion"/>
  </si>
  <si>
    <t>판매가</t>
    <phoneticPr fontId="11" type="noConversion"/>
  </si>
  <si>
    <t>할인가</t>
    <phoneticPr fontId="11" type="noConversion"/>
  </si>
  <si>
    <t>결제가</t>
    <phoneticPr fontId="11" type="noConversion"/>
  </si>
  <si>
    <t>합계</t>
    <phoneticPr fontId="11" type="noConversion"/>
  </si>
  <si>
    <t>사원별 급여현황</t>
    <phoneticPr fontId="2" type="noConversion"/>
  </si>
  <si>
    <t>사원명</t>
  </si>
  <si>
    <t>기본급</t>
  </si>
  <si>
    <t>상여율</t>
    <phoneticPr fontId="2" type="noConversion"/>
  </si>
  <si>
    <t>근무수당</t>
    <phoneticPr fontId="11" type="noConversion"/>
  </si>
  <si>
    <t>총급여</t>
    <phoneticPr fontId="2" type="noConversion"/>
  </si>
  <si>
    <t>김민선</t>
    <phoneticPr fontId="2" type="noConversion"/>
  </si>
  <si>
    <t>성시경</t>
    <phoneticPr fontId="2" type="noConversion"/>
  </si>
  <si>
    <t>김희애</t>
    <phoneticPr fontId="2" type="noConversion"/>
  </si>
  <si>
    <t>박성진</t>
    <phoneticPr fontId="2" type="noConversion"/>
  </si>
  <si>
    <t>곽진언</t>
    <phoneticPr fontId="2" type="noConversion"/>
  </si>
  <si>
    <t>고현정</t>
    <phoneticPr fontId="2" type="noConversion"/>
  </si>
  <si>
    <t>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</si>
</sst>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&quot;PS&quot;00"/>
    <numFmt numFmtId="177" formatCode="#,##0_);[Red]\(#,##0\)"/>
    <numFmt numFmtId="178" formatCode="0&quot;ppm&quot;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2"/>
      <color rgb="FF000000"/>
      <name val="맑은 고딕"/>
      <family val="2"/>
      <scheme val="minor"/>
    </font>
    <font>
      <b/>
      <sz val="12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0" fontId="12" fillId="0" borderId="0"/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1" fontId="1" fillId="0" borderId="4" xfId="1" applyFont="1" applyBorder="1" applyAlignment="1">
      <alignment horizontal="center" vertical="center"/>
    </xf>
    <xf numFmtId="177" fontId="1" fillId="0" borderId="4" xfId="1" applyNumberFormat="1" applyFont="1" applyBorder="1" applyAlignment="1">
      <alignment horizontal="right" vertical="center"/>
    </xf>
    <xf numFmtId="177" fontId="1" fillId="0" borderId="4" xfId="2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41" fontId="1" fillId="0" borderId="6" xfId="1" applyFont="1" applyBorder="1" applyAlignment="1">
      <alignment horizontal="center" vertical="center"/>
    </xf>
    <xf numFmtId="177" fontId="1" fillId="0" borderId="6" xfId="1" applyNumberFormat="1" applyFont="1" applyBorder="1" applyAlignment="1">
      <alignment horizontal="right" vertical="center"/>
    </xf>
    <xf numFmtId="177" fontId="1" fillId="0" borderId="6" xfId="2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41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right" vertical="center"/>
    </xf>
    <xf numFmtId="177" fontId="1" fillId="0" borderId="8" xfId="2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center" vertical="center"/>
    </xf>
    <xf numFmtId="178" fontId="1" fillId="0" borderId="6" xfId="0" applyNumberFormat="1" applyFont="1" applyBorder="1" applyAlignment="1">
      <alignment horizontal="right" vertical="center"/>
    </xf>
    <xf numFmtId="0" fontId="1" fillId="0" borderId="6" xfId="1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/>
    </xf>
    <xf numFmtId="0" fontId="1" fillId="0" borderId="8" xfId="1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5" borderId="0" xfId="0" applyFont="1" applyFill="1">
      <alignment vertical="center"/>
    </xf>
    <xf numFmtId="0" fontId="0" fillId="0" borderId="6" xfId="0" applyFill="1" applyBorder="1" applyAlignment="1">
      <alignment horizontal="center" vertical="center"/>
    </xf>
    <xf numFmtId="41" fontId="0" fillId="0" borderId="6" xfId="3" applyFont="1" applyBorder="1">
      <alignment vertical="center"/>
    </xf>
    <xf numFmtId="0" fontId="0" fillId="5" borderId="6" xfId="0" applyFill="1" applyBorder="1" applyAlignment="1">
      <alignment horizontal="center" vertical="center"/>
    </xf>
    <xf numFmtId="0" fontId="13" fillId="0" borderId="6" xfId="5" applyFont="1" applyBorder="1" applyAlignment="1">
      <alignment horizontal="center"/>
    </xf>
    <xf numFmtId="41" fontId="0" fillId="0" borderId="6" xfId="3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5" fillId="5" borderId="6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41" fontId="17" fillId="0" borderId="6" xfId="3" applyFont="1" applyBorder="1" applyAlignment="1">
      <alignment horizontal="center" vertical="center"/>
    </xf>
    <xf numFmtId="41" fontId="15" fillId="0" borderId="6" xfId="3" applyFont="1" applyBorder="1" applyAlignment="1">
      <alignment horizontal="center"/>
    </xf>
    <xf numFmtId="0" fontId="0" fillId="0" borderId="0" xfId="0" quotePrefix="1" applyAlignment="1">
      <alignment vertical="top"/>
    </xf>
    <xf numFmtId="0" fontId="0" fillId="0" borderId="6" xfId="0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/>
    <xf numFmtId="1" fontId="17" fillId="0" borderId="0" xfId="0" applyNumberFormat="1" applyFont="1" applyAlignment="1">
      <alignment horizontal="right" vertical="center"/>
    </xf>
    <xf numFmtId="1" fontId="15" fillId="0" borderId="0" xfId="0" applyNumberFormat="1" applyFont="1" applyAlignment="1"/>
    <xf numFmtId="0" fontId="0" fillId="6" borderId="6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0" fillId="0" borderId="0" xfId="3" applyFont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41" fontId="0" fillId="0" borderId="18" xfId="3" applyFont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41" fontId="13" fillId="0" borderId="6" xfId="1" applyFont="1" applyBorder="1" applyAlignment="1">
      <alignment horizontal="center"/>
    </xf>
    <xf numFmtId="41" fontId="13" fillId="0" borderId="10" xfId="5" applyNumberFormat="1" applyFont="1" applyBorder="1" applyAlignment="1"/>
    <xf numFmtId="41" fontId="13" fillId="0" borderId="11" xfId="5" applyNumberFormat="1" applyFont="1" applyBorder="1" applyAlignment="1"/>
    <xf numFmtId="9" fontId="0" fillId="3" borderId="6" xfId="4" applyFont="1" applyFill="1" applyBorder="1" applyAlignment="1">
      <alignment horizontal="center" vertical="center"/>
    </xf>
    <xf numFmtId="9" fontId="0" fillId="0" borderId="6" xfId="4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41" fontId="0" fillId="0" borderId="6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9" xfId="5" applyFont="1" applyBorder="1" applyAlignment="1">
      <alignment horizontal="center"/>
    </xf>
    <xf numFmtId="0" fontId="13" fillId="0" borderId="6" xfId="5" applyFont="1" applyFill="1" applyBorder="1" applyAlignment="1">
      <alignment horizontal="center"/>
    </xf>
  </cellXfs>
  <cellStyles count="7">
    <cellStyle name="백분율" xfId="4" builtinId="5"/>
    <cellStyle name="백분율 2" xfId="2"/>
    <cellStyle name="쉼표 [0]" xfId="3" builtinId="6"/>
    <cellStyle name="쉼표 [0] 2" xfId="1"/>
    <cellStyle name="표준" xfId="0" builtinId="0"/>
    <cellStyle name="표준 2" xfId="5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0"/>
  <sheetViews>
    <sheetView workbookViewId="0">
      <selection activeCell="C38" sqref="C38:C41"/>
    </sheetView>
  </sheetViews>
  <sheetFormatPr defaultColWidth="9" defaultRowHeight="13.5"/>
  <cols>
    <col min="1" max="1" width="1.625" style="1" customWidth="1"/>
    <col min="2" max="2" width="11.875" style="1" customWidth="1"/>
    <col min="3" max="3" width="13.125" style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16384" width="9" style="1"/>
  </cols>
  <sheetData>
    <row r="1" spans="2:8" ht="14.25" thickBot="1"/>
    <row r="2" spans="2:8" ht="27.75" thickBot="1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5</v>
      </c>
      <c r="H2" s="4" t="s">
        <v>6</v>
      </c>
    </row>
    <row r="3" spans="2:8" ht="20.100000000000001" customHeight="1">
      <c r="B3" s="5" t="s">
        <v>7</v>
      </c>
      <c r="C3" s="6" t="s">
        <v>8</v>
      </c>
      <c r="D3" s="6" t="s">
        <v>9</v>
      </c>
      <c r="E3" s="7">
        <v>2</v>
      </c>
      <c r="F3" s="8">
        <v>32700</v>
      </c>
      <c r="G3" s="9">
        <v>25470</v>
      </c>
      <c r="H3" s="10">
        <v>25700</v>
      </c>
    </row>
    <row r="4" spans="2:8" ht="20.100000000000001" customHeight="1">
      <c r="B4" s="11" t="s">
        <v>10</v>
      </c>
      <c r="C4" s="12" t="s">
        <v>11</v>
      </c>
      <c r="D4" s="12" t="s">
        <v>12</v>
      </c>
      <c r="E4" s="13">
        <v>1</v>
      </c>
      <c r="F4" s="14">
        <v>30500</v>
      </c>
      <c r="G4" s="15">
        <v>47892</v>
      </c>
      <c r="H4" s="16">
        <v>48920</v>
      </c>
    </row>
    <row r="5" spans="2:8" ht="20.100000000000001" customHeight="1">
      <c r="B5" s="11" t="s">
        <v>13</v>
      </c>
      <c r="C5" s="12" t="s">
        <v>14</v>
      </c>
      <c r="D5" s="12" t="s">
        <v>15</v>
      </c>
      <c r="E5" s="13">
        <v>2</v>
      </c>
      <c r="F5" s="14">
        <v>34900</v>
      </c>
      <c r="G5" s="15">
        <v>47890</v>
      </c>
      <c r="H5" s="16">
        <v>78510</v>
      </c>
    </row>
    <row r="6" spans="2:8" ht="20.100000000000001" customHeight="1">
      <c r="B6" s="11" t="s">
        <v>16</v>
      </c>
      <c r="C6" s="12" t="s">
        <v>17</v>
      </c>
      <c r="D6" s="12" t="s">
        <v>9</v>
      </c>
      <c r="E6" s="13">
        <v>2</v>
      </c>
      <c r="F6" s="14">
        <v>28400</v>
      </c>
      <c r="G6" s="15">
        <v>25780</v>
      </c>
      <c r="H6" s="16">
        <v>24560</v>
      </c>
    </row>
    <row r="7" spans="2:8" ht="20.100000000000001" customHeight="1">
      <c r="B7" s="11" t="s">
        <v>18</v>
      </c>
      <c r="C7" s="12" t="s">
        <v>19</v>
      </c>
      <c r="D7" s="12" t="s">
        <v>15</v>
      </c>
      <c r="E7" s="13">
        <v>1</v>
      </c>
      <c r="F7" s="14">
        <v>28400</v>
      </c>
      <c r="G7" s="15">
        <v>48520</v>
      </c>
      <c r="H7" s="16">
        <v>51850</v>
      </c>
    </row>
    <row r="8" spans="2:8" ht="20.100000000000001" customHeight="1">
      <c r="B8" s="11" t="s">
        <v>20</v>
      </c>
      <c r="C8" s="12" t="s">
        <v>21</v>
      </c>
      <c r="D8" s="12" t="s">
        <v>9</v>
      </c>
      <c r="E8" s="13">
        <v>2</v>
      </c>
      <c r="F8" s="14">
        <v>28400</v>
      </c>
      <c r="G8" s="15">
        <v>35870</v>
      </c>
      <c r="H8" s="16">
        <v>37890</v>
      </c>
    </row>
    <row r="9" spans="2:8" ht="20.100000000000001" customHeight="1">
      <c r="B9" s="11" t="s">
        <v>22</v>
      </c>
      <c r="C9" s="12" t="s">
        <v>23</v>
      </c>
      <c r="D9" s="12" t="s">
        <v>15</v>
      </c>
      <c r="E9" s="13">
        <v>1</v>
      </c>
      <c r="F9" s="14">
        <v>32700</v>
      </c>
      <c r="G9" s="15">
        <v>45015</v>
      </c>
      <c r="H9" s="16">
        <v>38780</v>
      </c>
    </row>
    <row r="10" spans="2:8" ht="20.100000000000001" customHeight="1" thickBot="1">
      <c r="B10" s="17" t="s">
        <v>24</v>
      </c>
      <c r="C10" s="18" t="s">
        <v>25</v>
      </c>
      <c r="D10" s="18" t="s">
        <v>12</v>
      </c>
      <c r="E10" s="19">
        <v>2</v>
      </c>
      <c r="F10" s="20">
        <v>32700</v>
      </c>
      <c r="G10" s="21">
        <v>68920</v>
      </c>
      <c r="H10" s="22">
        <v>78520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E35" sqref="E35"/>
    </sheetView>
  </sheetViews>
  <sheetFormatPr defaultColWidth="9" defaultRowHeight="13.5"/>
  <cols>
    <col min="1" max="1" width="1.625" style="1" customWidth="1"/>
    <col min="2" max="2" width="11.875" style="1" customWidth="1"/>
    <col min="3" max="3" width="13.125" style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16384" width="9" style="1"/>
  </cols>
  <sheetData>
    <row r="1" spans="2:8" ht="14.25" thickBot="1"/>
    <row r="2" spans="2:8" ht="27.75" thickBot="1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5</v>
      </c>
      <c r="H2" s="4" t="s">
        <v>6</v>
      </c>
    </row>
    <row r="3" spans="2:8" ht="20.100000000000001" customHeight="1">
      <c r="B3" s="5" t="s">
        <v>7</v>
      </c>
      <c r="C3" s="6" t="s">
        <v>8</v>
      </c>
      <c r="D3" s="6" t="s">
        <v>9</v>
      </c>
      <c r="E3" s="7">
        <v>2</v>
      </c>
      <c r="F3" s="8">
        <v>32700</v>
      </c>
      <c r="G3" s="9">
        <v>25470</v>
      </c>
      <c r="H3" s="10">
        <v>25700</v>
      </c>
    </row>
    <row r="4" spans="2:8" ht="20.100000000000001" customHeight="1">
      <c r="B4" s="11" t="s">
        <v>10</v>
      </c>
      <c r="C4" s="12" t="s">
        <v>11</v>
      </c>
      <c r="D4" s="12" t="s">
        <v>12</v>
      </c>
      <c r="E4" s="13">
        <v>1</v>
      </c>
      <c r="F4" s="14">
        <v>30500</v>
      </c>
      <c r="G4" s="15">
        <v>47892</v>
      </c>
      <c r="H4" s="16">
        <v>48920</v>
      </c>
    </row>
    <row r="5" spans="2:8" ht="20.100000000000001" customHeight="1">
      <c r="B5" s="11" t="s">
        <v>13</v>
      </c>
      <c r="C5" s="12" t="s">
        <v>14</v>
      </c>
      <c r="D5" s="12" t="s">
        <v>15</v>
      </c>
      <c r="E5" s="13">
        <v>2</v>
      </c>
      <c r="F5" s="14">
        <v>34900</v>
      </c>
      <c r="G5" s="15">
        <v>47890</v>
      </c>
      <c r="H5" s="16">
        <v>78510</v>
      </c>
    </row>
    <row r="6" spans="2:8" ht="20.100000000000001" customHeight="1">
      <c r="B6" s="11" t="s">
        <v>16</v>
      </c>
      <c r="C6" s="12" t="s">
        <v>17</v>
      </c>
      <c r="D6" s="12" t="s">
        <v>9</v>
      </c>
      <c r="E6" s="13">
        <v>2</v>
      </c>
      <c r="F6" s="14">
        <v>28400</v>
      </c>
      <c r="G6" s="15">
        <v>25780</v>
      </c>
      <c r="H6" s="16">
        <v>24560</v>
      </c>
    </row>
    <row r="7" spans="2:8" ht="20.100000000000001" customHeight="1">
      <c r="B7" s="11" t="s">
        <v>18</v>
      </c>
      <c r="C7" s="12" t="s">
        <v>19</v>
      </c>
      <c r="D7" s="12" t="s">
        <v>15</v>
      </c>
      <c r="E7" s="13">
        <v>1</v>
      </c>
      <c r="F7" s="14">
        <v>28400</v>
      </c>
      <c r="G7" s="15">
        <v>48520</v>
      </c>
      <c r="H7" s="16">
        <v>51850</v>
      </c>
    </row>
    <row r="8" spans="2:8" ht="20.100000000000001" customHeight="1">
      <c r="B8" s="11" t="s">
        <v>20</v>
      </c>
      <c r="C8" s="12" t="s">
        <v>21</v>
      </c>
      <c r="D8" s="12" t="s">
        <v>9</v>
      </c>
      <c r="E8" s="13">
        <v>2</v>
      </c>
      <c r="F8" s="14">
        <v>28400</v>
      </c>
      <c r="G8" s="15">
        <v>35870</v>
      </c>
      <c r="H8" s="16">
        <v>37890</v>
      </c>
    </row>
    <row r="9" spans="2:8" ht="20.100000000000001" customHeight="1">
      <c r="B9" s="11" t="s">
        <v>22</v>
      </c>
      <c r="C9" s="12" t="s">
        <v>23</v>
      </c>
      <c r="D9" s="12" t="s">
        <v>15</v>
      </c>
      <c r="E9" s="13">
        <v>1</v>
      </c>
      <c r="F9" s="14">
        <v>32700</v>
      </c>
      <c r="G9" s="15">
        <v>45015</v>
      </c>
      <c r="H9" s="16">
        <v>38780</v>
      </c>
    </row>
    <row r="10" spans="2:8" ht="20.100000000000001" customHeight="1" thickBot="1">
      <c r="B10" s="17" t="s">
        <v>24</v>
      </c>
      <c r="C10" s="18" t="s">
        <v>25</v>
      </c>
      <c r="D10" s="18" t="s">
        <v>12</v>
      </c>
      <c r="E10" s="19">
        <v>2</v>
      </c>
      <c r="F10" s="20">
        <v>32700</v>
      </c>
      <c r="G10" s="21">
        <v>68920</v>
      </c>
      <c r="H10" s="22">
        <v>78520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10"/>
  <sheetViews>
    <sheetView workbookViewId="0">
      <selection activeCell="E35" sqref="E35"/>
    </sheetView>
  </sheetViews>
  <sheetFormatPr defaultColWidth="9" defaultRowHeight="13.5"/>
  <cols>
    <col min="1" max="1" width="1.625" style="1" customWidth="1"/>
    <col min="2" max="2" width="10.625" style="1" customWidth="1"/>
    <col min="3" max="3" width="21.875" style="1" customWidth="1"/>
    <col min="4" max="4" width="10.875" style="1" bestFit="1" customWidth="1"/>
    <col min="5" max="5" width="11.375" style="1" customWidth="1"/>
    <col min="6" max="6" width="12.5" style="1" customWidth="1"/>
    <col min="7" max="7" width="13.625" style="1" customWidth="1"/>
    <col min="8" max="8" width="15.125" style="1" customWidth="1"/>
    <col min="9" max="16384" width="9" style="1"/>
  </cols>
  <sheetData>
    <row r="1" spans="2:8" ht="14.25" thickBot="1"/>
    <row r="2" spans="2:8" ht="27.75" thickBot="1">
      <c r="B2" s="23" t="s">
        <v>26</v>
      </c>
      <c r="C2" s="24" t="s">
        <v>1</v>
      </c>
      <c r="D2" s="24" t="s">
        <v>27</v>
      </c>
      <c r="E2" s="25" t="s">
        <v>28</v>
      </c>
      <c r="F2" s="25" t="s">
        <v>29</v>
      </c>
      <c r="G2" s="24" t="s">
        <v>30</v>
      </c>
      <c r="H2" s="24" t="s">
        <v>31</v>
      </c>
    </row>
    <row r="3" spans="2:8" ht="20.100000000000001" customHeight="1">
      <c r="B3" s="5" t="s">
        <v>32</v>
      </c>
      <c r="C3" s="6" t="s">
        <v>33</v>
      </c>
      <c r="D3" s="8">
        <v>375000</v>
      </c>
      <c r="E3" s="26">
        <v>10</v>
      </c>
      <c r="F3" s="26">
        <v>18</v>
      </c>
      <c r="G3" s="6" t="s">
        <v>34</v>
      </c>
      <c r="H3" s="27" t="s">
        <v>35</v>
      </c>
    </row>
    <row r="4" spans="2:8" ht="20.100000000000001" customHeight="1">
      <c r="B4" s="11" t="s">
        <v>36</v>
      </c>
      <c r="C4" s="12" t="s">
        <v>37</v>
      </c>
      <c r="D4" s="14">
        <v>149000</v>
      </c>
      <c r="E4" s="28">
        <v>14</v>
      </c>
      <c r="F4" s="28">
        <v>17</v>
      </c>
      <c r="G4" s="12" t="s">
        <v>38</v>
      </c>
      <c r="H4" s="29" t="s">
        <v>39</v>
      </c>
    </row>
    <row r="5" spans="2:8" ht="20.100000000000001" customHeight="1">
      <c r="B5" s="11" t="s">
        <v>40</v>
      </c>
      <c r="C5" s="12" t="s">
        <v>41</v>
      </c>
      <c r="D5" s="14">
        <v>150000</v>
      </c>
      <c r="E5" s="28">
        <v>16</v>
      </c>
      <c r="F5" s="28">
        <v>18</v>
      </c>
      <c r="G5" s="12" t="s">
        <v>34</v>
      </c>
      <c r="H5" s="29" t="s">
        <v>35</v>
      </c>
    </row>
    <row r="6" spans="2:8" ht="20.100000000000001" customHeight="1">
      <c r="B6" s="11" t="s">
        <v>36</v>
      </c>
      <c r="C6" s="12" t="s">
        <v>42</v>
      </c>
      <c r="D6" s="14">
        <v>400000</v>
      </c>
      <c r="E6" s="28">
        <v>16</v>
      </c>
      <c r="F6" s="28">
        <v>20</v>
      </c>
      <c r="G6" s="12" t="s">
        <v>43</v>
      </c>
      <c r="H6" s="29" t="s">
        <v>39</v>
      </c>
    </row>
    <row r="7" spans="2:8" ht="20.100000000000001" customHeight="1">
      <c r="B7" s="11" t="s">
        <v>44</v>
      </c>
      <c r="C7" s="12" t="s">
        <v>45</v>
      </c>
      <c r="D7" s="14">
        <v>288000</v>
      </c>
      <c r="E7" s="28">
        <v>12</v>
      </c>
      <c r="F7" s="28">
        <v>15</v>
      </c>
      <c r="G7" s="12" t="s">
        <v>38</v>
      </c>
      <c r="H7" s="29" t="s">
        <v>35</v>
      </c>
    </row>
    <row r="8" spans="2:8" ht="20.100000000000001" customHeight="1">
      <c r="B8" s="11" t="s">
        <v>44</v>
      </c>
      <c r="C8" s="12" t="s">
        <v>46</v>
      </c>
      <c r="D8" s="14">
        <v>179000</v>
      </c>
      <c r="E8" s="28">
        <v>12</v>
      </c>
      <c r="F8" s="28">
        <v>15</v>
      </c>
      <c r="G8" s="12" t="s">
        <v>43</v>
      </c>
      <c r="H8" s="29" t="s">
        <v>39</v>
      </c>
    </row>
    <row r="9" spans="2:8" ht="20.100000000000001" customHeight="1">
      <c r="B9" s="11" t="s">
        <v>47</v>
      </c>
      <c r="C9" s="12" t="s">
        <v>48</v>
      </c>
      <c r="D9" s="14">
        <v>175000</v>
      </c>
      <c r="E9" s="28">
        <v>6</v>
      </c>
      <c r="F9" s="28">
        <v>9</v>
      </c>
      <c r="G9" s="12" t="s">
        <v>38</v>
      </c>
      <c r="H9" s="29" t="s">
        <v>35</v>
      </c>
    </row>
    <row r="10" spans="2:8" ht="20.100000000000001" customHeight="1" thickBot="1">
      <c r="B10" s="17" t="s">
        <v>49</v>
      </c>
      <c r="C10" s="18" t="s">
        <v>50</v>
      </c>
      <c r="D10" s="20">
        <v>344000</v>
      </c>
      <c r="E10" s="30">
        <v>14</v>
      </c>
      <c r="F10" s="30">
        <v>14</v>
      </c>
      <c r="G10" s="18" t="s">
        <v>38</v>
      </c>
      <c r="H10" s="31" t="s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H30" sqref="H30"/>
    </sheetView>
  </sheetViews>
  <sheetFormatPr defaultColWidth="9" defaultRowHeight="13.5"/>
  <cols>
    <col min="1" max="1" width="1.625" style="1" customWidth="1"/>
    <col min="2" max="2" width="10.625" style="1" customWidth="1"/>
    <col min="3" max="3" width="21.875" style="1" customWidth="1"/>
    <col min="4" max="4" width="10.875" style="1" bestFit="1" customWidth="1"/>
    <col min="5" max="5" width="11.375" style="1" customWidth="1"/>
    <col min="6" max="6" width="12.5" style="1" customWidth="1"/>
    <col min="7" max="7" width="13.625" style="1" customWidth="1"/>
    <col min="8" max="8" width="15.125" style="1" customWidth="1"/>
    <col min="9" max="16384" width="9" style="1"/>
  </cols>
  <sheetData>
    <row r="1" spans="2:8" ht="14.25" thickBot="1"/>
    <row r="2" spans="2:8" ht="27.75" thickBot="1">
      <c r="B2" s="23" t="s">
        <v>26</v>
      </c>
      <c r="C2" s="24" t="s">
        <v>1</v>
      </c>
      <c r="D2" s="24" t="s">
        <v>27</v>
      </c>
      <c r="E2" s="25" t="s">
        <v>28</v>
      </c>
      <c r="F2" s="25" t="s">
        <v>29</v>
      </c>
      <c r="G2" s="24" t="s">
        <v>30</v>
      </c>
      <c r="H2" s="24" t="s">
        <v>31</v>
      </c>
    </row>
    <row r="3" spans="2:8" ht="20.100000000000001" customHeight="1">
      <c r="B3" s="5" t="s">
        <v>32</v>
      </c>
      <c r="C3" s="6" t="s">
        <v>33</v>
      </c>
      <c r="D3" s="8">
        <v>375000</v>
      </c>
      <c r="E3" s="26">
        <v>10</v>
      </c>
      <c r="F3" s="26">
        <v>18</v>
      </c>
      <c r="G3" s="6" t="s">
        <v>34</v>
      </c>
      <c r="H3" s="27" t="s">
        <v>35</v>
      </c>
    </row>
    <row r="4" spans="2:8" ht="20.100000000000001" customHeight="1">
      <c r="B4" s="11" t="s">
        <v>36</v>
      </c>
      <c r="C4" s="12" t="s">
        <v>37</v>
      </c>
      <c r="D4" s="14">
        <v>149000</v>
      </c>
      <c r="E4" s="28">
        <v>14</v>
      </c>
      <c r="F4" s="28">
        <v>17</v>
      </c>
      <c r="G4" s="12" t="s">
        <v>38</v>
      </c>
      <c r="H4" s="29" t="s">
        <v>39</v>
      </c>
    </row>
    <row r="5" spans="2:8" ht="20.100000000000001" customHeight="1">
      <c r="B5" s="11" t="s">
        <v>40</v>
      </c>
      <c r="C5" s="12" t="s">
        <v>41</v>
      </c>
      <c r="D5" s="14">
        <v>150000</v>
      </c>
      <c r="E5" s="28">
        <v>16</v>
      </c>
      <c r="F5" s="28">
        <v>18</v>
      </c>
      <c r="G5" s="12" t="s">
        <v>34</v>
      </c>
      <c r="H5" s="29" t="s">
        <v>35</v>
      </c>
    </row>
    <row r="6" spans="2:8" ht="20.100000000000001" customHeight="1">
      <c r="B6" s="11" t="s">
        <v>36</v>
      </c>
      <c r="C6" s="12" t="s">
        <v>42</v>
      </c>
      <c r="D6" s="14">
        <v>400000</v>
      </c>
      <c r="E6" s="28">
        <v>16</v>
      </c>
      <c r="F6" s="28">
        <v>20</v>
      </c>
      <c r="G6" s="12" t="s">
        <v>43</v>
      </c>
      <c r="H6" s="29" t="s">
        <v>39</v>
      </c>
    </row>
    <row r="7" spans="2:8" ht="20.100000000000001" customHeight="1">
      <c r="B7" s="11" t="s">
        <v>44</v>
      </c>
      <c r="C7" s="12" t="s">
        <v>45</v>
      </c>
      <c r="D7" s="14">
        <v>288000</v>
      </c>
      <c r="E7" s="28">
        <v>12</v>
      </c>
      <c r="F7" s="28">
        <v>15</v>
      </c>
      <c r="G7" s="12" t="s">
        <v>38</v>
      </c>
      <c r="H7" s="29" t="s">
        <v>35</v>
      </c>
    </row>
    <row r="8" spans="2:8" ht="20.100000000000001" customHeight="1">
      <c r="B8" s="11" t="s">
        <v>44</v>
      </c>
      <c r="C8" s="12" t="s">
        <v>46</v>
      </c>
      <c r="D8" s="14">
        <v>179000</v>
      </c>
      <c r="E8" s="28">
        <v>12</v>
      </c>
      <c r="F8" s="28">
        <v>15</v>
      </c>
      <c r="G8" s="12" t="s">
        <v>43</v>
      </c>
      <c r="H8" s="29" t="s">
        <v>39</v>
      </c>
    </row>
    <row r="9" spans="2:8" ht="20.100000000000001" customHeight="1">
      <c r="B9" s="11" t="s">
        <v>47</v>
      </c>
      <c r="C9" s="12" t="s">
        <v>48</v>
      </c>
      <c r="D9" s="14">
        <v>175000</v>
      </c>
      <c r="E9" s="28">
        <v>6</v>
      </c>
      <c r="F9" s="28">
        <v>9</v>
      </c>
      <c r="G9" s="12" t="s">
        <v>38</v>
      </c>
      <c r="H9" s="29" t="s">
        <v>35</v>
      </c>
    </row>
    <row r="10" spans="2:8" ht="20.100000000000001" customHeight="1" thickBot="1">
      <c r="B10" s="17" t="s">
        <v>49</v>
      </c>
      <c r="C10" s="18" t="s">
        <v>50</v>
      </c>
      <c r="D10" s="20">
        <v>344000</v>
      </c>
      <c r="E10" s="30">
        <v>14</v>
      </c>
      <c r="F10" s="30">
        <v>14</v>
      </c>
      <c r="G10" s="18" t="s">
        <v>38</v>
      </c>
      <c r="H10" s="31" t="s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6"/>
  <sheetViews>
    <sheetView workbookViewId="0">
      <selection activeCell="J16" sqref="J16"/>
    </sheetView>
  </sheetViews>
  <sheetFormatPr defaultRowHeight="16.5"/>
  <sheetData>
    <row r="1" spans="1:8" ht="24">
      <c r="A1" s="68" t="s">
        <v>53</v>
      </c>
      <c r="B1" s="68"/>
      <c r="C1" s="68"/>
      <c r="D1" s="68"/>
      <c r="E1" s="68"/>
      <c r="F1" s="68"/>
      <c r="G1" s="68"/>
      <c r="H1" s="68"/>
    </row>
    <row r="3" spans="1:8">
      <c r="A3" s="32" t="s">
        <v>54</v>
      </c>
      <c r="B3" s="32" t="s">
        <v>55</v>
      </c>
      <c r="C3" s="32" t="s">
        <v>56</v>
      </c>
      <c r="D3" s="32" t="s">
        <v>57</v>
      </c>
      <c r="E3" s="32" t="s">
        <v>58</v>
      </c>
      <c r="F3" s="32" t="s">
        <v>59</v>
      </c>
      <c r="G3" s="32" t="s">
        <v>60</v>
      </c>
      <c r="H3" s="32" t="s">
        <v>61</v>
      </c>
    </row>
    <row r="4" spans="1:8">
      <c r="A4" s="33" t="s">
        <v>62</v>
      </c>
      <c r="B4" s="33" t="s">
        <v>63</v>
      </c>
      <c r="C4" s="33">
        <v>1012</v>
      </c>
      <c r="D4" s="33" t="s">
        <v>64</v>
      </c>
      <c r="E4" s="33" t="s">
        <v>65</v>
      </c>
      <c r="F4" s="33">
        <v>350</v>
      </c>
      <c r="G4" s="33">
        <v>30</v>
      </c>
      <c r="H4" s="33" t="s">
        <v>66</v>
      </c>
    </row>
    <row r="5" spans="1:8">
      <c r="A5" s="33" t="s">
        <v>67</v>
      </c>
      <c r="B5" s="33" t="s">
        <v>68</v>
      </c>
      <c r="C5" s="33">
        <v>2124</v>
      </c>
      <c r="D5" s="33" t="s">
        <v>69</v>
      </c>
      <c r="E5" s="33" t="s">
        <v>70</v>
      </c>
      <c r="F5" s="33">
        <v>200</v>
      </c>
      <c r="G5" s="33">
        <v>10</v>
      </c>
      <c r="H5" s="33"/>
    </row>
    <row r="6" spans="1:8">
      <c r="A6" s="33" t="s">
        <v>71</v>
      </c>
      <c r="B6" s="33" t="s">
        <v>63</v>
      </c>
      <c r="C6" s="33">
        <v>1015</v>
      </c>
      <c r="D6" s="33" t="s">
        <v>72</v>
      </c>
      <c r="E6" s="33" t="s">
        <v>73</v>
      </c>
      <c r="F6" s="33">
        <v>80</v>
      </c>
      <c r="G6" s="33">
        <v>0</v>
      </c>
      <c r="H6" s="33"/>
    </row>
    <row r="7" spans="1:8">
      <c r="A7" s="33" t="s">
        <v>74</v>
      </c>
      <c r="B7" s="33" t="s">
        <v>75</v>
      </c>
      <c r="C7" s="33">
        <v>3323</v>
      </c>
      <c r="D7" s="33" t="s">
        <v>69</v>
      </c>
      <c r="E7" s="33" t="s">
        <v>70</v>
      </c>
      <c r="F7" s="33">
        <v>220</v>
      </c>
      <c r="G7" s="33">
        <v>10</v>
      </c>
      <c r="H7" s="33"/>
    </row>
    <row r="8" spans="1:8">
      <c r="A8" s="33" t="s">
        <v>76</v>
      </c>
      <c r="B8" s="33" t="s">
        <v>68</v>
      </c>
      <c r="C8" s="33">
        <v>2122</v>
      </c>
      <c r="D8" s="33" t="s">
        <v>64</v>
      </c>
      <c r="E8" s="33" t="s">
        <v>77</v>
      </c>
      <c r="F8" s="33">
        <v>200</v>
      </c>
      <c r="G8" s="33">
        <v>10</v>
      </c>
      <c r="H8" s="33"/>
    </row>
    <row r="9" spans="1:8">
      <c r="A9" s="33" t="s">
        <v>78</v>
      </c>
      <c r="B9" s="33" t="s">
        <v>79</v>
      </c>
      <c r="C9" s="33">
        <v>4548</v>
      </c>
      <c r="D9" s="33" t="s">
        <v>80</v>
      </c>
      <c r="E9" s="33" t="s">
        <v>81</v>
      </c>
      <c r="F9" s="33">
        <v>380</v>
      </c>
      <c r="G9" s="33">
        <v>30</v>
      </c>
      <c r="H9" s="33" t="s">
        <v>66</v>
      </c>
    </row>
    <row r="10" spans="1:8">
      <c r="A10" s="33" t="s">
        <v>82</v>
      </c>
      <c r="B10" s="33" t="s">
        <v>75</v>
      </c>
      <c r="C10" s="33">
        <v>3312</v>
      </c>
      <c r="D10" s="33" t="s">
        <v>72</v>
      </c>
      <c r="E10" s="33" t="s">
        <v>70</v>
      </c>
      <c r="F10" s="33">
        <v>150</v>
      </c>
      <c r="G10" s="33">
        <v>5</v>
      </c>
      <c r="H10" s="33"/>
    </row>
    <row r="11" spans="1:8">
      <c r="A11" s="33" t="s">
        <v>83</v>
      </c>
      <c r="B11" s="33" t="s">
        <v>75</v>
      </c>
      <c r="C11" s="33">
        <v>3342</v>
      </c>
      <c r="D11" s="33" t="s">
        <v>64</v>
      </c>
      <c r="E11" s="33" t="s">
        <v>65</v>
      </c>
      <c r="F11" s="33">
        <v>250</v>
      </c>
      <c r="G11" s="33">
        <v>15</v>
      </c>
      <c r="H11" s="33"/>
    </row>
    <row r="12" spans="1:8">
      <c r="A12" s="33" t="s">
        <v>84</v>
      </c>
      <c r="B12" s="33" t="s">
        <v>79</v>
      </c>
      <c r="C12" s="33">
        <v>4718</v>
      </c>
      <c r="D12" s="33" t="s">
        <v>72</v>
      </c>
      <c r="E12" s="33" t="s">
        <v>73</v>
      </c>
      <c r="F12" s="33">
        <v>180</v>
      </c>
      <c r="G12" s="33">
        <v>5</v>
      </c>
      <c r="H12" s="33"/>
    </row>
    <row r="13" spans="1:8">
      <c r="A13" s="33" t="s">
        <v>85</v>
      </c>
      <c r="B13" s="33" t="s">
        <v>68</v>
      </c>
      <c r="C13" s="33">
        <v>2137</v>
      </c>
      <c r="D13" s="33" t="s">
        <v>80</v>
      </c>
      <c r="E13" s="33" t="s">
        <v>86</v>
      </c>
      <c r="F13" s="33">
        <v>420</v>
      </c>
      <c r="G13" s="33">
        <v>40</v>
      </c>
      <c r="H13" s="33" t="s">
        <v>66</v>
      </c>
    </row>
    <row r="14" spans="1:8">
      <c r="A14" s="33" t="s">
        <v>87</v>
      </c>
      <c r="B14" s="33" t="s">
        <v>63</v>
      </c>
      <c r="C14" s="33">
        <v>1028</v>
      </c>
      <c r="D14" s="33" t="s">
        <v>69</v>
      </c>
      <c r="E14" s="33" t="s">
        <v>70</v>
      </c>
      <c r="F14" s="33">
        <v>200</v>
      </c>
      <c r="G14" s="33">
        <v>10</v>
      </c>
      <c r="H14" s="33"/>
    </row>
    <row r="15" spans="1:8">
      <c r="A15" s="33" t="s">
        <v>88</v>
      </c>
      <c r="B15" s="33" t="s">
        <v>79</v>
      </c>
      <c r="C15" s="33">
        <v>4184</v>
      </c>
      <c r="D15" s="33" t="s">
        <v>64</v>
      </c>
      <c r="E15" s="33" t="s">
        <v>65</v>
      </c>
      <c r="F15" s="33">
        <v>280</v>
      </c>
      <c r="G15" s="33">
        <v>15</v>
      </c>
      <c r="H15" s="33"/>
    </row>
    <row r="16" spans="1:8">
      <c r="A16" s="33" t="s">
        <v>89</v>
      </c>
      <c r="B16" s="33" t="s">
        <v>75</v>
      </c>
      <c r="C16" s="33">
        <v>3313</v>
      </c>
      <c r="D16" s="33" t="s">
        <v>72</v>
      </c>
      <c r="E16" s="33" t="s">
        <v>73</v>
      </c>
      <c r="F16" s="33">
        <v>150</v>
      </c>
      <c r="G16" s="33">
        <v>5</v>
      </c>
      <c r="H16" s="33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22"/>
  <sheetViews>
    <sheetView workbookViewId="0">
      <selection activeCell="K11" sqref="K11"/>
    </sheetView>
  </sheetViews>
  <sheetFormatPr defaultRowHeight="16.5"/>
  <cols>
    <col min="1" max="1" width="3.625" customWidth="1"/>
  </cols>
  <sheetData>
    <row r="1" spans="2:9" s="41" customFormat="1" ht="24">
      <c r="B1" s="69" t="s">
        <v>123</v>
      </c>
      <c r="C1" s="69"/>
      <c r="D1" s="69"/>
      <c r="E1" s="69"/>
      <c r="F1" s="69"/>
      <c r="G1" s="69"/>
      <c r="H1" s="69"/>
      <c r="I1" s="69"/>
    </row>
    <row r="2" spans="2:9">
      <c r="B2" s="37" t="s">
        <v>124</v>
      </c>
      <c r="C2" s="37" t="s">
        <v>54</v>
      </c>
      <c r="D2" s="37" t="s">
        <v>125</v>
      </c>
      <c r="E2" s="37" t="s">
        <v>126</v>
      </c>
      <c r="F2" s="37" t="s">
        <v>127</v>
      </c>
      <c r="G2" s="37" t="s">
        <v>128</v>
      </c>
      <c r="H2" s="37" t="s">
        <v>129</v>
      </c>
      <c r="I2" s="37" t="s">
        <v>130</v>
      </c>
    </row>
    <row r="3" spans="2:9">
      <c r="B3" s="33" t="s">
        <v>131</v>
      </c>
      <c r="C3" s="33" t="s">
        <v>132</v>
      </c>
      <c r="D3" s="33">
        <v>92</v>
      </c>
      <c r="E3" s="33">
        <v>88</v>
      </c>
      <c r="F3" s="33">
        <v>96</v>
      </c>
      <c r="G3" s="33">
        <v>100</v>
      </c>
      <c r="H3" s="33">
        <v>96</v>
      </c>
      <c r="I3" s="33">
        <f>SUM(D3:H3)</f>
        <v>472</v>
      </c>
    </row>
    <row r="4" spans="2:9">
      <c r="B4" s="33" t="s">
        <v>131</v>
      </c>
      <c r="C4" s="33" t="s">
        <v>133</v>
      </c>
      <c r="D4" s="33">
        <v>88</v>
      </c>
      <c r="E4" s="33">
        <v>84</v>
      </c>
      <c r="F4" s="33">
        <v>92</v>
      </c>
      <c r="G4" s="33">
        <v>84</v>
      </c>
      <c r="H4" s="33">
        <v>92</v>
      </c>
      <c r="I4" s="33">
        <f t="shared" ref="I4:I22" si="0">SUM(D4:H4)</f>
        <v>440</v>
      </c>
    </row>
    <row r="5" spans="2:9">
      <c r="B5" s="33" t="s">
        <v>134</v>
      </c>
      <c r="C5" s="33" t="s">
        <v>132</v>
      </c>
      <c r="D5" s="33">
        <v>96</v>
      </c>
      <c r="E5" s="33">
        <v>92</v>
      </c>
      <c r="F5" s="33">
        <v>96</v>
      </c>
      <c r="G5" s="33">
        <v>94</v>
      </c>
      <c r="H5" s="33">
        <v>100</v>
      </c>
      <c r="I5" s="33">
        <f t="shared" si="0"/>
        <v>478</v>
      </c>
    </row>
    <row r="6" spans="2:9">
      <c r="B6" s="33" t="s">
        <v>134</v>
      </c>
      <c r="C6" s="33" t="s">
        <v>135</v>
      </c>
      <c r="D6" s="33">
        <v>76</v>
      </c>
      <c r="E6" s="33">
        <v>80</v>
      </c>
      <c r="F6" s="33">
        <v>72</v>
      </c>
      <c r="G6" s="33">
        <v>80</v>
      </c>
      <c r="H6" s="33">
        <v>76</v>
      </c>
      <c r="I6" s="33">
        <f t="shared" si="0"/>
        <v>384</v>
      </c>
    </row>
    <row r="7" spans="2:9">
      <c r="B7" s="33" t="s">
        <v>136</v>
      </c>
      <c r="C7" s="33" t="s">
        <v>137</v>
      </c>
      <c r="D7" s="33">
        <v>84</v>
      </c>
      <c r="E7" s="33">
        <v>92</v>
      </c>
      <c r="F7" s="33">
        <v>96</v>
      </c>
      <c r="G7" s="33">
        <v>88</v>
      </c>
      <c r="H7" s="33">
        <v>100</v>
      </c>
      <c r="I7" s="33">
        <f t="shared" si="0"/>
        <v>460</v>
      </c>
    </row>
    <row r="8" spans="2:9">
      <c r="B8" s="33" t="s">
        <v>138</v>
      </c>
      <c r="C8" s="33" t="s">
        <v>139</v>
      </c>
      <c r="D8" s="33">
        <v>72</v>
      </c>
      <c r="E8" s="33">
        <v>76</v>
      </c>
      <c r="F8" s="33">
        <v>84</v>
      </c>
      <c r="G8" s="33">
        <v>76</v>
      </c>
      <c r="H8" s="33">
        <v>92</v>
      </c>
      <c r="I8" s="33">
        <f t="shared" si="0"/>
        <v>400</v>
      </c>
    </row>
    <row r="9" spans="2:9">
      <c r="B9" s="33" t="s">
        <v>136</v>
      </c>
      <c r="C9" s="33" t="s">
        <v>140</v>
      </c>
      <c r="D9" s="33">
        <v>92</v>
      </c>
      <c r="E9" s="33">
        <v>96</v>
      </c>
      <c r="F9" s="33">
        <v>92</v>
      </c>
      <c r="G9" s="33">
        <v>100</v>
      </c>
      <c r="H9" s="33">
        <v>88</v>
      </c>
      <c r="I9" s="33">
        <f t="shared" si="0"/>
        <v>468</v>
      </c>
    </row>
    <row r="10" spans="2:9">
      <c r="B10" s="33" t="s">
        <v>141</v>
      </c>
      <c r="C10" s="33" t="s">
        <v>142</v>
      </c>
      <c r="D10" s="33">
        <v>68</v>
      </c>
      <c r="E10" s="33">
        <v>80</v>
      </c>
      <c r="F10" s="33">
        <v>80</v>
      </c>
      <c r="G10" s="33">
        <v>72</v>
      </c>
      <c r="H10" s="33">
        <v>76</v>
      </c>
      <c r="I10" s="33">
        <f t="shared" si="0"/>
        <v>376</v>
      </c>
    </row>
    <row r="11" spans="2:9">
      <c r="B11" s="33" t="s">
        <v>141</v>
      </c>
      <c r="C11" s="33" t="s">
        <v>143</v>
      </c>
      <c r="D11" s="33">
        <v>76</v>
      </c>
      <c r="E11" s="33">
        <v>84</v>
      </c>
      <c r="F11" s="33">
        <v>88</v>
      </c>
      <c r="G11" s="33">
        <v>72</v>
      </c>
      <c r="H11" s="33">
        <v>92</v>
      </c>
      <c r="I11" s="33">
        <f t="shared" si="0"/>
        <v>412</v>
      </c>
    </row>
    <row r="12" spans="2:9">
      <c r="B12" s="33" t="s">
        <v>131</v>
      </c>
      <c r="C12" s="33" t="s">
        <v>144</v>
      </c>
      <c r="D12" s="33">
        <v>84</v>
      </c>
      <c r="E12" s="33">
        <v>80</v>
      </c>
      <c r="F12" s="33">
        <v>72</v>
      </c>
      <c r="G12" s="33">
        <v>100</v>
      </c>
      <c r="H12" s="33">
        <v>88</v>
      </c>
      <c r="I12" s="33">
        <f t="shared" si="0"/>
        <v>424</v>
      </c>
    </row>
    <row r="13" spans="2:9">
      <c r="B13" s="33" t="s">
        <v>138</v>
      </c>
      <c r="C13" s="33" t="s">
        <v>145</v>
      </c>
      <c r="D13" s="33">
        <v>68</v>
      </c>
      <c r="E13" s="33">
        <v>60</v>
      </c>
      <c r="F13" s="33">
        <v>72</v>
      </c>
      <c r="G13" s="33">
        <v>64</v>
      </c>
      <c r="H13" s="33">
        <v>76</v>
      </c>
      <c r="I13" s="33">
        <f t="shared" si="0"/>
        <v>340</v>
      </c>
    </row>
    <row r="14" spans="2:9">
      <c r="B14" s="33" t="s">
        <v>138</v>
      </c>
      <c r="C14" s="33" t="s">
        <v>146</v>
      </c>
      <c r="D14" s="33">
        <v>72</v>
      </c>
      <c r="E14" s="33">
        <v>68</v>
      </c>
      <c r="F14" s="33">
        <v>84</v>
      </c>
      <c r="G14" s="33">
        <v>76</v>
      </c>
      <c r="H14" s="33">
        <v>100</v>
      </c>
      <c r="I14" s="33">
        <f t="shared" si="0"/>
        <v>400</v>
      </c>
    </row>
    <row r="15" spans="2:9">
      <c r="B15" s="33" t="s">
        <v>134</v>
      </c>
      <c r="C15" s="33" t="s">
        <v>147</v>
      </c>
      <c r="D15" s="33">
        <v>64</v>
      </c>
      <c r="E15" s="33">
        <v>56</v>
      </c>
      <c r="F15" s="33">
        <v>72</v>
      </c>
      <c r="G15" s="33">
        <v>52</v>
      </c>
      <c r="H15" s="33">
        <v>60</v>
      </c>
      <c r="I15" s="33">
        <f t="shared" si="0"/>
        <v>304</v>
      </c>
    </row>
    <row r="16" spans="2:9">
      <c r="B16" s="33" t="s">
        <v>134</v>
      </c>
      <c r="C16" s="33" t="s">
        <v>148</v>
      </c>
      <c r="D16" s="33">
        <v>68</v>
      </c>
      <c r="E16" s="33">
        <v>72</v>
      </c>
      <c r="F16" s="33">
        <v>88</v>
      </c>
      <c r="G16" s="33">
        <v>64</v>
      </c>
      <c r="H16" s="33">
        <v>84</v>
      </c>
      <c r="I16" s="33">
        <f t="shared" si="0"/>
        <v>376</v>
      </c>
    </row>
    <row r="17" spans="2:9">
      <c r="B17" s="33" t="s">
        <v>136</v>
      </c>
      <c r="C17" s="33" t="s">
        <v>149</v>
      </c>
      <c r="D17" s="33">
        <v>88</v>
      </c>
      <c r="E17" s="33">
        <v>84</v>
      </c>
      <c r="F17" s="33">
        <v>88</v>
      </c>
      <c r="G17" s="33">
        <v>96</v>
      </c>
      <c r="H17" s="33">
        <v>84</v>
      </c>
      <c r="I17" s="33">
        <f t="shared" si="0"/>
        <v>440</v>
      </c>
    </row>
    <row r="18" spans="2:9">
      <c r="B18" s="33" t="s">
        <v>141</v>
      </c>
      <c r="C18" s="33" t="s">
        <v>150</v>
      </c>
      <c r="D18" s="33">
        <v>84</v>
      </c>
      <c r="E18" s="33">
        <v>76</v>
      </c>
      <c r="F18" s="33">
        <v>76</v>
      </c>
      <c r="G18" s="33">
        <v>80</v>
      </c>
      <c r="H18" s="33">
        <v>88</v>
      </c>
      <c r="I18" s="33">
        <f t="shared" si="0"/>
        <v>404</v>
      </c>
    </row>
    <row r="19" spans="2:9">
      <c r="B19" s="33" t="s">
        <v>138</v>
      </c>
      <c r="C19" s="33" t="s">
        <v>151</v>
      </c>
      <c r="D19" s="33">
        <v>76</v>
      </c>
      <c r="E19" s="33">
        <v>68</v>
      </c>
      <c r="F19" s="33">
        <v>72</v>
      </c>
      <c r="G19" s="33">
        <v>84</v>
      </c>
      <c r="H19" s="33">
        <v>76</v>
      </c>
      <c r="I19" s="33">
        <f t="shared" si="0"/>
        <v>376</v>
      </c>
    </row>
    <row r="20" spans="2:9">
      <c r="B20" s="33" t="s">
        <v>131</v>
      </c>
      <c r="C20" s="33" t="s">
        <v>152</v>
      </c>
      <c r="D20" s="33">
        <v>72</v>
      </c>
      <c r="E20" s="33">
        <v>68</v>
      </c>
      <c r="F20" s="33">
        <v>84</v>
      </c>
      <c r="G20" s="33">
        <v>64</v>
      </c>
      <c r="H20" s="33">
        <v>60</v>
      </c>
      <c r="I20" s="33">
        <f t="shared" si="0"/>
        <v>348</v>
      </c>
    </row>
    <row r="21" spans="2:9">
      <c r="B21" s="33" t="s">
        <v>136</v>
      </c>
      <c r="C21" s="33" t="s">
        <v>153</v>
      </c>
      <c r="D21" s="33">
        <v>84</v>
      </c>
      <c r="E21" s="33">
        <v>72</v>
      </c>
      <c r="F21" s="33">
        <v>80</v>
      </c>
      <c r="G21" s="33">
        <v>88</v>
      </c>
      <c r="H21" s="33">
        <v>88</v>
      </c>
      <c r="I21" s="33">
        <f t="shared" si="0"/>
        <v>412</v>
      </c>
    </row>
    <row r="22" spans="2:9">
      <c r="B22" s="33" t="s">
        <v>138</v>
      </c>
      <c r="C22" s="33" t="s">
        <v>154</v>
      </c>
      <c r="D22" s="33">
        <v>92</v>
      </c>
      <c r="E22" s="33">
        <v>84</v>
      </c>
      <c r="F22" s="33">
        <v>76</v>
      </c>
      <c r="G22" s="33">
        <v>84</v>
      </c>
      <c r="H22" s="33">
        <v>80</v>
      </c>
      <c r="I22" s="33">
        <f t="shared" si="0"/>
        <v>416</v>
      </c>
    </row>
  </sheetData>
  <mergeCells count="1">
    <mergeCell ref="B1:I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4"/>
  <sheetViews>
    <sheetView workbookViewId="0">
      <selection activeCell="K13" sqref="K13"/>
    </sheetView>
  </sheetViews>
  <sheetFormatPr defaultRowHeight="16.5"/>
  <cols>
    <col min="1" max="8" width="11" customWidth="1"/>
    <col min="9" max="9" width="14.5" customWidth="1"/>
  </cols>
  <sheetData>
    <row r="1" spans="1:12">
      <c r="A1" s="68" t="s">
        <v>242</v>
      </c>
      <c r="B1" s="68"/>
      <c r="C1" s="68"/>
      <c r="D1" s="68"/>
      <c r="E1" s="68"/>
      <c r="F1" s="68"/>
      <c r="G1" s="68"/>
      <c r="H1" s="68"/>
      <c r="I1" s="68"/>
    </row>
    <row r="2" spans="1:12">
      <c r="A2" s="68"/>
      <c r="B2" s="68"/>
      <c r="C2" s="68"/>
      <c r="D2" s="68"/>
      <c r="E2" s="68"/>
      <c r="F2" s="68"/>
      <c r="G2" s="68"/>
      <c r="H2" s="68"/>
      <c r="I2" s="68"/>
    </row>
    <row r="4" spans="1:12" ht="17.25">
      <c r="A4" s="37" t="s">
        <v>155</v>
      </c>
      <c r="B4" s="42" t="s">
        <v>119</v>
      </c>
      <c r="C4" s="42" t="s">
        <v>156</v>
      </c>
      <c r="D4" s="43" t="s">
        <v>157</v>
      </c>
      <c r="E4" s="43" t="s">
        <v>158</v>
      </c>
      <c r="F4" s="43" t="s">
        <v>159</v>
      </c>
      <c r="G4" s="43" t="s">
        <v>160</v>
      </c>
      <c r="H4" s="43" t="s">
        <v>161</v>
      </c>
      <c r="I4" s="43" t="s">
        <v>162</v>
      </c>
    </row>
    <row r="5" spans="1:12" ht="17.25">
      <c r="A5" s="33" t="s">
        <v>163</v>
      </c>
      <c r="B5" s="44" t="s">
        <v>164</v>
      </c>
      <c r="C5" s="44" t="s">
        <v>64</v>
      </c>
      <c r="D5" s="45" t="s">
        <v>101</v>
      </c>
      <c r="E5" s="46">
        <v>77630</v>
      </c>
      <c r="F5" s="46">
        <v>49200</v>
      </c>
      <c r="G5" s="46">
        <v>48650</v>
      </c>
      <c r="H5" s="46">
        <v>38700</v>
      </c>
      <c r="I5" s="47">
        <f t="shared" ref="I5:I31" si="0">SUM(E5:H5)</f>
        <v>214180</v>
      </c>
    </row>
    <row r="6" spans="1:12" ht="17.25">
      <c r="A6" s="33" t="s">
        <v>165</v>
      </c>
      <c r="B6" s="44" t="s">
        <v>166</v>
      </c>
      <c r="C6" s="44" t="s">
        <v>72</v>
      </c>
      <c r="D6" s="45" t="s">
        <v>167</v>
      </c>
      <c r="E6" s="46">
        <v>57640</v>
      </c>
      <c r="F6" s="46">
        <v>36800</v>
      </c>
      <c r="G6" s="46">
        <v>58500</v>
      </c>
      <c r="H6" s="46">
        <v>49540</v>
      </c>
      <c r="I6" s="47">
        <f t="shared" si="0"/>
        <v>202480</v>
      </c>
    </row>
    <row r="7" spans="1:12" ht="17.25" customHeight="1">
      <c r="A7" s="33" t="s">
        <v>168</v>
      </c>
      <c r="B7" s="44" t="s">
        <v>169</v>
      </c>
      <c r="C7" s="44" t="s">
        <v>64</v>
      </c>
      <c r="D7" s="45" t="s">
        <v>111</v>
      </c>
      <c r="E7" s="46">
        <v>79000</v>
      </c>
      <c r="F7" s="46">
        <v>46450</v>
      </c>
      <c r="G7" s="46">
        <v>78900</v>
      </c>
      <c r="H7" s="46">
        <v>32950</v>
      </c>
      <c r="I7" s="47">
        <f t="shared" si="0"/>
        <v>237300</v>
      </c>
      <c r="K7" s="48"/>
      <c r="L7" s="48"/>
    </row>
    <row r="8" spans="1:12" ht="17.25">
      <c r="A8" s="33" t="s">
        <v>170</v>
      </c>
      <c r="B8" s="44" t="s">
        <v>171</v>
      </c>
      <c r="C8" s="44" t="s">
        <v>80</v>
      </c>
      <c r="D8" s="45" t="s">
        <v>101</v>
      </c>
      <c r="E8" s="46">
        <v>68750</v>
      </c>
      <c r="F8" s="46">
        <v>85400</v>
      </c>
      <c r="G8" s="46">
        <v>98750</v>
      </c>
      <c r="H8" s="46">
        <v>75400</v>
      </c>
      <c r="I8" s="47">
        <f t="shared" si="0"/>
        <v>328300</v>
      </c>
      <c r="K8" s="48"/>
      <c r="L8" s="48"/>
    </row>
    <row r="9" spans="1:12" ht="17.25">
      <c r="A9" s="33" t="s">
        <v>172</v>
      </c>
      <c r="B9" s="44" t="s">
        <v>173</v>
      </c>
      <c r="C9" s="44" t="s">
        <v>72</v>
      </c>
      <c r="D9" s="45" t="s">
        <v>103</v>
      </c>
      <c r="E9" s="46">
        <v>54150</v>
      </c>
      <c r="F9" s="46">
        <v>56780</v>
      </c>
      <c r="G9" s="46">
        <v>64540</v>
      </c>
      <c r="H9" s="46">
        <v>42380</v>
      </c>
      <c r="I9" s="47">
        <f t="shared" si="0"/>
        <v>217850</v>
      </c>
      <c r="K9" s="48"/>
      <c r="L9" s="48"/>
    </row>
    <row r="10" spans="1:12" ht="17.25">
      <c r="A10" s="33" t="s">
        <v>174</v>
      </c>
      <c r="B10" s="44" t="s">
        <v>175</v>
      </c>
      <c r="C10" s="44" t="s">
        <v>64</v>
      </c>
      <c r="D10" s="45" t="s">
        <v>111</v>
      </c>
      <c r="E10" s="46">
        <v>59870</v>
      </c>
      <c r="F10" s="46">
        <v>54400</v>
      </c>
      <c r="G10" s="46">
        <v>55680</v>
      </c>
      <c r="H10" s="46">
        <v>67200</v>
      </c>
      <c r="I10" s="47">
        <f t="shared" si="0"/>
        <v>237150</v>
      </c>
      <c r="K10" s="48"/>
      <c r="L10" s="48"/>
    </row>
    <row r="11" spans="1:12" ht="17.25">
      <c r="A11" s="33" t="s">
        <v>176</v>
      </c>
      <c r="B11" s="44" t="s">
        <v>177</v>
      </c>
      <c r="C11" s="44" t="s">
        <v>72</v>
      </c>
      <c r="D11" s="45" t="s">
        <v>178</v>
      </c>
      <c r="E11" s="46">
        <v>65280</v>
      </c>
      <c r="F11" s="46">
        <v>35450</v>
      </c>
      <c r="G11" s="46">
        <v>54000</v>
      </c>
      <c r="H11" s="46">
        <v>49800</v>
      </c>
      <c r="I11" s="47">
        <f t="shared" si="0"/>
        <v>204530</v>
      </c>
      <c r="K11" s="48"/>
      <c r="L11" s="48"/>
    </row>
    <row r="12" spans="1:12" ht="17.25">
      <c r="A12" s="33" t="s">
        <v>179</v>
      </c>
      <c r="B12" s="44" t="s">
        <v>180</v>
      </c>
      <c r="C12" s="44" t="s">
        <v>80</v>
      </c>
      <c r="D12" s="49" t="s">
        <v>105</v>
      </c>
      <c r="E12" s="46">
        <v>88340</v>
      </c>
      <c r="F12" s="46">
        <v>74300</v>
      </c>
      <c r="G12" s="46">
        <v>85200</v>
      </c>
      <c r="H12" s="46">
        <v>62750</v>
      </c>
      <c r="I12" s="47">
        <f t="shared" si="0"/>
        <v>310590</v>
      </c>
      <c r="K12" s="48"/>
      <c r="L12" s="48"/>
    </row>
    <row r="13" spans="1:12" ht="17.25">
      <c r="A13" s="33" t="s">
        <v>181</v>
      </c>
      <c r="B13" s="44" t="s">
        <v>182</v>
      </c>
      <c r="C13" s="44" t="s">
        <v>64</v>
      </c>
      <c r="D13" s="45" t="s">
        <v>105</v>
      </c>
      <c r="E13" s="46">
        <v>45000</v>
      </c>
      <c r="F13" s="46">
        <v>34800</v>
      </c>
      <c r="G13" s="46">
        <v>48350</v>
      </c>
      <c r="H13" s="46">
        <v>98400</v>
      </c>
      <c r="I13" s="47">
        <f t="shared" si="0"/>
        <v>226550</v>
      </c>
    </row>
    <row r="14" spans="1:12" ht="17.25">
      <c r="A14" s="33" t="s">
        <v>183</v>
      </c>
      <c r="B14" s="45" t="s">
        <v>184</v>
      </c>
      <c r="C14" s="45" t="s">
        <v>80</v>
      </c>
      <c r="D14" s="45" t="s">
        <v>101</v>
      </c>
      <c r="E14" s="46">
        <v>78540</v>
      </c>
      <c r="F14" s="46">
        <v>72540</v>
      </c>
      <c r="G14" s="46">
        <v>85400</v>
      </c>
      <c r="H14" s="46">
        <v>43400</v>
      </c>
      <c r="I14" s="47">
        <f t="shared" si="0"/>
        <v>279880</v>
      </c>
    </row>
    <row r="15" spans="1:12" ht="17.25">
      <c r="A15" s="33" t="s">
        <v>185</v>
      </c>
      <c r="B15" s="44" t="s">
        <v>186</v>
      </c>
      <c r="C15" s="44" t="s">
        <v>64</v>
      </c>
      <c r="D15" s="45" t="s">
        <v>111</v>
      </c>
      <c r="E15" s="46">
        <v>82000</v>
      </c>
      <c r="F15" s="46">
        <v>49950</v>
      </c>
      <c r="G15" s="46">
        <v>69900</v>
      </c>
      <c r="H15" s="46">
        <v>54400</v>
      </c>
      <c r="I15" s="47">
        <f t="shared" si="0"/>
        <v>256250</v>
      </c>
    </row>
    <row r="16" spans="1:12" ht="17.25">
      <c r="A16" s="33" t="s">
        <v>187</v>
      </c>
      <c r="B16" s="44" t="s">
        <v>188</v>
      </c>
      <c r="C16" s="44" t="s">
        <v>72</v>
      </c>
      <c r="D16" s="45" t="s">
        <v>167</v>
      </c>
      <c r="E16" s="46">
        <v>54300</v>
      </c>
      <c r="F16" s="46">
        <v>64500</v>
      </c>
      <c r="G16" s="46">
        <v>55240</v>
      </c>
      <c r="H16" s="46">
        <v>78540</v>
      </c>
      <c r="I16" s="47">
        <f t="shared" si="0"/>
        <v>252580</v>
      </c>
    </row>
    <row r="17" spans="1:9" ht="17.25">
      <c r="A17" s="33" t="s">
        <v>189</v>
      </c>
      <c r="B17" s="44" t="s">
        <v>190</v>
      </c>
      <c r="C17" s="44" t="s">
        <v>64</v>
      </c>
      <c r="D17" s="45" t="s">
        <v>103</v>
      </c>
      <c r="E17" s="46">
        <v>98000</v>
      </c>
      <c r="F17" s="46">
        <v>46300</v>
      </c>
      <c r="G17" s="46">
        <v>96300</v>
      </c>
      <c r="H17" s="46">
        <v>38540</v>
      </c>
      <c r="I17" s="47">
        <f t="shared" si="0"/>
        <v>279140</v>
      </c>
    </row>
    <row r="18" spans="1:9" ht="17.25">
      <c r="A18" s="33" t="s">
        <v>191</v>
      </c>
      <c r="B18" s="44" t="s">
        <v>192</v>
      </c>
      <c r="C18" s="44" t="s">
        <v>80</v>
      </c>
      <c r="D18" s="45" t="s">
        <v>111</v>
      </c>
      <c r="E18" s="46">
        <v>75650</v>
      </c>
      <c r="F18" s="46">
        <v>64500</v>
      </c>
      <c r="G18" s="46">
        <v>85400</v>
      </c>
      <c r="H18" s="46">
        <v>74540</v>
      </c>
      <c r="I18" s="47">
        <f t="shared" si="0"/>
        <v>300090</v>
      </c>
    </row>
    <row r="19" spans="1:9" ht="17.25">
      <c r="A19" s="33" t="s">
        <v>193</v>
      </c>
      <c r="B19" s="44" t="s">
        <v>194</v>
      </c>
      <c r="C19" s="44" t="s">
        <v>72</v>
      </c>
      <c r="D19" s="45" t="s">
        <v>178</v>
      </c>
      <c r="E19" s="46">
        <v>79750</v>
      </c>
      <c r="F19" s="46">
        <v>53650</v>
      </c>
      <c r="G19" s="46">
        <v>45480</v>
      </c>
      <c r="H19" s="46">
        <v>42480</v>
      </c>
      <c r="I19" s="47">
        <f t="shared" si="0"/>
        <v>221360</v>
      </c>
    </row>
    <row r="20" spans="1:9" ht="17.25">
      <c r="A20" s="33" t="s">
        <v>195</v>
      </c>
      <c r="B20" s="44" t="s">
        <v>196</v>
      </c>
      <c r="C20" s="44" t="s">
        <v>64</v>
      </c>
      <c r="D20" s="45" t="s">
        <v>101</v>
      </c>
      <c r="E20" s="46">
        <v>25800</v>
      </c>
      <c r="F20" s="46">
        <v>46450</v>
      </c>
      <c r="G20" s="46">
        <v>76800</v>
      </c>
      <c r="H20" s="46">
        <v>85400</v>
      </c>
      <c r="I20" s="47">
        <f t="shared" si="0"/>
        <v>234450</v>
      </c>
    </row>
    <row r="21" spans="1:9" ht="17.25">
      <c r="A21" s="33" t="s">
        <v>197</v>
      </c>
      <c r="B21" s="44" t="s">
        <v>198</v>
      </c>
      <c r="C21" s="44" t="s">
        <v>64</v>
      </c>
      <c r="D21" s="45" t="s">
        <v>178</v>
      </c>
      <c r="E21" s="46">
        <v>54000</v>
      </c>
      <c r="F21" s="46">
        <v>56890</v>
      </c>
      <c r="G21" s="46">
        <v>86480</v>
      </c>
      <c r="H21" s="46">
        <v>35420</v>
      </c>
      <c r="I21" s="47">
        <f t="shared" si="0"/>
        <v>232790</v>
      </c>
    </row>
    <row r="22" spans="1:9" ht="17.25">
      <c r="A22" s="33" t="s">
        <v>199</v>
      </c>
      <c r="B22" s="44" t="s">
        <v>200</v>
      </c>
      <c r="C22" s="44" t="s">
        <v>72</v>
      </c>
      <c r="D22" s="45" t="s">
        <v>111</v>
      </c>
      <c r="E22" s="46">
        <v>79500</v>
      </c>
      <c r="F22" s="46">
        <v>38540</v>
      </c>
      <c r="G22" s="46">
        <v>54150</v>
      </c>
      <c r="H22" s="46">
        <v>39980</v>
      </c>
      <c r="I22" s="47">
        <f t="shared" si="0"/>
        <v>212170</v>
      </c>
    </row>
    <row r="23" spans="1:9" ht="17.25">
      <c r="A23" s="33" t="s">
        <v>201</v>
      </c>
      <c r="B23" s="44" t="s">
        <v>202</v>
      </c>
      <c r="C23" s="44" t="s">
        <v>72</v>
      </c>
      <c r="D23" s="45" t="s">
        <v>103</v>
      </c>
      <c r="E23" s="46">
        <v>35500</v>
      </c>
      <c r="F23" s="46">
        <v>47800</v>
      </c>
      <c r="G23" s="46">
        <v>78950</v>
      </c>
      <c r="H23" s="46">
        <v>55500</v>
      </c>
      <c r="I23" s="47">
        <f t="shared" si="0"/>
        <v>217750</v>
      </c>
    </row>
    <row r="24" spans="1:9" ht="17.25">
      <c r="A24" s="33" t="s">
        <v>203</v>
      </c>
      <c r="B24" s="44" t="s">
        <v>204</v>
      </c>
      <c r="C24" s="44" t="s">
        <v>80</v>
      </c>
      <c r="D24" s="45" t="s">
        <v>167</v>
      </c>
      <c r="E24" s="46">
        <v>94500</v>
      </c>
      <c r="F24" s="46">
        <v>51350</v>
      </c>
      <c r="G24" s="46">
        <v>75540</v>
      </c>
      <c r="H24" s="46">
        <v>48540</v>
      </c>
      <c r="I24" s="47">
        <f t="shared" si="0"/>
        <v>269930</v>
      </c>
    </row>
    <row r="25" spans="1:9" ht="17.25">
      <c r="A25" s="33" t="s">
        <v>205</v>
      </c>
      <c r="B25" s="44" t="s">
        <v>206</v>
      </c>
      <c r="C25" s="44" t="s">
        <v>80</v>
      </c>
      <c r="D25" s="45" t="s">
        <v>167</v>
      </c>
      <c r="E25" s="46">
        <v>85250</v>
      </c>
      <c r="F25" s="46">
        <v>44300</v>
      </c>
      <c r="G25" s="46">
        <v>85400</v>
      </c>
      <c r="H25" s="46">
        <v>86600</v>
      </c>
      <c r="I25" s="47">
        <f t="shared" si="0"/>
        <v>301550</v>
      </c>
    </row>
    <row r="26" spans="1:9" ht="17.25">
      <c r="A26" s="33" t="s">
        <v>207</v>
      </c>
      <c r="B26" s="44" t="s">
        <v>208</v>
      </c>
      <c r="C26" s="44" t="s">
        <v>80</v>
      </c>
      <c r="D26" s="45" t="s">
        <v>178</v>
      </c>
      <c r="E26" s="46">
        <v>76540</v>
      </c>
      <c r="F26" s="46">
        <v>39850</v>
      </c>
      <c r="G26" s="46">
        <v>65580</v>
      </c>
      <c r="H26" s="46">
        <v>78540</v>
      </c>
      <c r="I26" s="47">
        <f t="shared" si="0"/>
        <v>260510</v>
      </c>
    </row>
    <row r="27" spans="1:9" ht="17.25">
      <c r="A27" s="33" t="s">
        <v>209</v>
      </c>
      <c r="B27" s="44" t="s">
        <v>210</v>
      </c>
      <c r="C27" s="44" t="s">
        <v>72</v>
      </c>
      <c r="D27" s="45" t="s">
        <v>101</v>
      </c>
      <c r="E27" s="46">
        <v>11630</v>
      </c>
      <c r="F27" s="46">
        <v>48500</v>
      </c>
      <c r="G27" s="46">
        <v>98540</v>
      </c>
      <c r="H27" s="46">
        <v>88880</v>
      </c>
      <c r="I27" s="47">
        <f t="shared" si="0"/>
        <v>247550</v>
      </c>
    </row>
    <row r="28" spans="1:9" ht="17.25">
      <c r="A28" s="33" t="s">
        <v>211</v>
      </c>
      <c r="B28" s="44" t="s">
        <v>212</v>
      </c>
      <c r="C28" s="44" t="s">
        <v>64</v>
      </c>
      <c r="D28" s="45" t="s">
        <v>105</v>
      </c>
      <c r="E28" s="46">
        <v>86700</v>
      </c>
      <c r="F28" s="46">
        <v>57400</v>
      </c>
      <c r="G28" s="46">
        <v>46650</v>
      </c>
      <c r="H28" s="46">
        <v>45400</v>
      </c>
      <c r="I28" s="47">
        <f t="shared" si="0"/>
        <v>236150</v>
      </c>
    </row>
    <row r="29" spans="1:9" ht="17.25">
      <c r="A29" s="33" t="s">
        <v>213</v>
      </c>
      <c r="B29" s="44" t="s">
        <v>214</v>
      </c>
      <c r="C29" s="44" t="s">
        <v>64</v>
      </c>
      <c r="D29" s="45" t="s">
        <v>111</v>
      </c>
      <c r="E29" s="46">
        <v>97840</v>
      </c>
      <c r="F29" s="46">
        <v>37650</v>
      </c>
      <c r="G29" s="46">
        <v>39980</v>
      </c>
      <c r="H29" s="46">
        <v>87540</v>
      </c>
      <c r="I29" s="47">
        <f t="shared" si="0"/>
        <v>263010</v>
      </c>
    </row>
    <row r="30" spans="1:9" ht="17.25">
      <c r="A30" s="33" t="s">
        <v>215</v>
      </c>
      <c r="B30" s="44" t="s">
        <v>216</v>
      </c>
      <c r="C30" s="44" t="s">
        <v>72</v>
      </c>
      <c r="D30" s="45" t="s">
        <v>101</v>
      </c>
      <c r="E30" s="46">
        <v>79500</v>
      </c>
      <c r="F30" s="46">
        <v>43320</v>
      </c>
      <c r="G30" s="46">
        <v>47850</v>
      </c>
      <c r="H30" s="46">
        <v>68900</v>
      </c>
      <c r="I30" s="47">
        <f t="shared" si="0"/>
        <v>239570</v>
      </c>
    </row>
    <row r="31" spans="1:9" ht="17.25">
      <c r="A31" s="33" t="s">
        <v>217</v>
      </c>
      <c r="B31" s="44" t="s">
        <v>218</v>
      </c>
      <c r="C31" s="44" t="s">
        <v>80</v>
      </c>
      <c r="D31" s="45" t="s">
        <v>167</v>
      </c>
      <c r="E31" s="46">
        <v>54800</v>
      </c>
      <c r="F31" s="46">
        <v>72740</v>
      </c>
      <c r="G31" s="46">
        <v>85400</v>
      </c>
      <c r="H31" s="46">
        <v>89660</v>
      </c>
      <c r="I31" s="47">
        <f t="shared" si="0"/>
        <v>302600</v>
      </c>
    </row>
    <row r="32" spans="1:9" ht="17.25">
      <c r="B32" s="50"/>
      <c r="C32" s="50"/>
      <c r="D32" s="51"/>
      <c r="E32" s="52"/>
      <c r="F32" s="52"/>
      <c r="G32" s="52"/>
      <c r="H32" s="52"/>
      <c r="I32" s="53"/>
    </row>
    <row r="33" spans="2:9" ht="17.25">
      <c r="B33" s="50"/>
      <c r="C33" s="50"/>
      <c r="D33" s="51"/>
      <c r="E33" s="52"/>
      <c r="F33" s="52"/>
      <c r="G33" s="52"/>
      <c r="H33" s="52"/>
      <c r="I33" s="53"/>
    </row>
    <row r="34" spans="2:9" ht="17.25">
      <c r="B34" s="50"/>
      <c r="C34" s="50"/>
      <c r="D34" s="51"/>
      <c r="E34" s="52"/>
      <c r="F34" s="52"/>
      <c r="G34" s="52"/>
      <c r="H34" s="52"/>
      <c r="I34" s="53"/>
    </row>
  </sheetData>
  <mergeCells count="1">
    <mergeCell ref="A1:I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G18"/>
  <sheetViews>
    <sheetView workbookViewId="0">
      <selection activeCell="E18" sqref="E18"/>
    </sheetView>
  </sheetViews>
  <sheetFormatPr defaultRowHeight="16.5"/>
  <cols>
    <col min="1" max="1" width="2.625" customWidth="1"/>
    <col min="3" max="4" width="16" customWidth="1"/>
    <col min="7" max="7" width="12" customWidth="1"/>
  </cols>
  <sheetData>
    <row r="1" spans="2:7" ht="17.25" thickBot="1"/>
    <row r="2" spans="2:7">
      <c r="B2" s="70" t="s">
        <v>243</v>
      </c>
      <c r="C2" s="71"/>
      <c r="D2" s="71"/>
      <c r="E2" s="71"/>
      <c r="F2" s="71"/>
      <c r="G2" s="72"/>
    </row>
    <row r="3" spans="2:7" ht="17.25" thickBot="1">
      <c r="B3" s="73"/>
      <c r="C3" s="74"/>
      <c r="D3" s="74"/>
      <c r="E3" s="74"/>
      <c r="F3" s="74"/>
      <c r="G3" s="75"/>
    </row>
    <row r="5" spans="2:7">
      <c r="B5" s="54" t="s">
        <v>117</v>
      </c>
      <c r="C5" s="54" t="s">
        <v>118</v>
      </c>
      <c r="D5" s="54" t="s">
        <v>219</v>
      </c>
      <c r="E5" s="54" t="s">
        <v>51</v>
      </c>
      <c r="F5" s="54" t="s">
        <v>220</v>
      </c>
      <c r="G5" s="54" t="s">
        <v>221</v>
      </c>
    </row>
    <row r="6" spans="2:7">
      <c r="B6" s="33">
        <v>2124001</v>
      </c>
      <c r="C6" s="33" t="s">
        <v>222</v>
      </c>
      <c r="D6" s="33" t="s">
        <v>223</v>
      </c>
      <c r="E6" s="39">
        <v>75000</v>
      </c>
      <c r="F6" s="33">
        <v>3</v>
      </c>
      <c r="G6" s="39">
        <f>(E6-(E6*$C$18))*F6</f>
        <v>202500</v>
      </c>
    </row>
    <row r="7" spans="2:7">
      <c r="B7" s="33">
        <v>2054001</v>
      </c>
      <c r="C7" s="33" t="s">
        <v>224</v>
      </c>
      <c r="D7" s="33" t="s">
        <v>225</v>
      </c>
      <c r="E7" s="39">
        <v>85000</v>
      </c>
      <c r="F7" s="33">
        <v>2</v>
      </c>
      <c r="G7" s="39">
        <f t="shared" ref="G7:G15" si="0">(E7-(E7*$C$18))*F7</f>
        <v>153000</v>
      </c>
    </row>
    <row r="8" spans="2:7">
      <c r="B8" s="33">
        <v>4344001</v>
      </c>
      <c r="C8" s="33" t="s">
        <v>226</v>
      </c>
      <c r="D8" s="33" t="s">
        <v>227</v>
      </c>
      <c r="E8" s="39">
        <v>14000</v>
      </c>
      <c r="F8" s="33">
        <v>5</v>
      </c>
      <c r="G8" s="39">
        <f t="shared" si="0"/>
        <v>63000</v>
      </c>
    </row>
    <row r="9" spans="2:7">
      <c r="B9" s="33">
        <v>5014001</v>
      </c>
      <c r="C9" s="33" t="s">
        <v>228</v>
      </c>
      <c r="D9" s="33" t="s">
        <v>227</v>
      </c>
      <c r="E9" s="39">
        <v>12000</v>
      </c>
      <c r="F9" s="33">
        <v>5</v>
      </c>
      <c r="G9" s="39">
        <f t="shared" si="0"/>
        <v>54000</v>
      </c>
    </row>
    <row r="10" spans="2:7">
      <c r="B10" s="33">
        <v>4683001</v>
      </c>
      <c r="C10" s="33" t="s">
        <v>229</v>
      </c>
      <c r="D10" s="33" t="s">
        <v>230</v>
      </c>
      <c r="E10" s="39">
        <v>18000</v>
      </c>
      <c r="F10" s="33">
        <v>3</v>
      </c>
      <c r="G10" s="39">
        <f t="shared" si="0"/>
        <v>48600</v>
      </c>
    </row>
    <row r="11" spans="2:7">
      <c r="B11" s="33">
        <v>2029001</v>
      </c>
      <c r="C11" s="33" t="s">
        <v>231</v>
      </c>
      <c r="D11" s="33" t="s">
        <v>232</v>
      </c>
      <c r="E11" s="39">
        <v>70000</v>
      </c>
      <c r="F11" s="33">
        <v>2</v>
      </c>
      <c r="G11" s="39">
        <f t="shared" si="0"/>
        <v>126000</v>
      </c>
    </row>
    <row r="12" spans="2:7">
      <c r="B12" s="33">
        <v>1030202</v>
      </c>
      <c r="C12" s="33" t="s">
        <v>233</v>
      </c>
      <c r="D12" s="33" t="s">
        <v>234</v>
      </c>
      <c r="E12" s="39">
        <v>75000</v>
      </c>
      <c r="F12" s="33">
        <v>5</v>
      </c>
      <c r="G12" s="39">
        <f t="shared" si="0"/>
        <v>337500</v>
      </c>
    </row>
    <row r="13" spans="2:7">
      <c r="B13" s="33">
        <v>1040203</v>
      </c>
      <c r="C13" s="33" t="s">
        <v>235</v>
      </c>
      <c r="D13" s="33" t="s">
        <v>236</v>
      </c>
      <c r="E13" s="39">
        <v>85000</v>
      </c>
      <c r="F13" s="33">
        <v>5</v>
      </c>
      <c r="G13" s="39">
        <f t="shared" si="0"/>
        <v>382500</v>
      </c>
    </row>
    <row r="14" spans="2:7">
      <c r="B14" s="33">
        <v>1061011</v>
      </c>
      <c r="C14" s="33" t="s">
        <v>237</v>
      </c>
      <c r="D14" s="33" t="s">
        <v>238</v>
      </c>
      <c r="E14" s="39">
        <v>130000</v>
      </c>
      <c r="F14" s="33">
        <v>3</v>
      </c>
      <c r="G14" s="39">
        <f t="shared" si="0"/>
        <v>351000</v>
      </c>
    </row>
    <row r="15" spans="2:7" ht="17.25" thickBot="1">
      <c r="B15" s="33">
        <v>1110203</v>
      </c>
      <c r="C15" s="33" t="s">
        <v>239</v>
      </c>
      <c r="D15" s="33" t="s">
        <v>240</v>
      </c>
      <c r="E15" s="39">
        <v>75000</v>
      </c>
      <c r="F15" s="33">
        <v>4</v>
      </c>
      <c r="G15" s="39">
        <f t="shared" si="0"/>
        <v>270000</v>
      </c>
    </row>
    <row r="16" spans="2:7" ht="17.25" thickBot="1">
      <c r="B16" s="55"/>
      <c r="C16" s="55"/>
      <c r="D16" s="55"/>
      <c r="E16" s="56"/>
      <c r="F16" s="57" t="s">
        <v>241</v>
      </c>
      <c r="G16" s="58">
        <f>SUM(G6:G15)</f>
        <v>1988100</v>
      </c>
    </row>
    <row r="17" spans="2:3" ht="17.25" thickBot="1"/>
    <row r="18" spans="2:3" ht="17.25" thickBot="1">
      <c r="B18" s="59" t="s">
        <v>52</v>
      </c>
      <c r="C18" s="60">
        <v>0.1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F13"/>
  <sheetViews>
    <sheetView workbookViewId="0">
      <selection activeCell="K14" sqref="K14"/>
    </sheetView>
  </sheetViews>
  <sheetFormatPr defaultRowHeight="16.5"/>
  <cols>
    <col min="3" max="3" width="10.625" bestFit="1" customWidth="1"/>
    <col min="6" max="6" width="10.625" bestFit="1" customWidth="1"/>
  </cols>
  <sheetData>
    <row r="2" spans="2:6">
      <c r="B2" s="76" t="s">
        <v>252</v>
      </c>
      <c r="C2" s="76"/>
      <c r="D2" s="76"/>
      <c r="E2" s="76"/>
      <c r="F2" s="76"/>
    </row>
    <row r="4" spans="2:6">
      <c r="B4" s="64" t="s">
        <v>60</v>
      </c>
      <c r="C4" s="65">
        <v>0.05</v>
      </c>
    </row>
    <row r="6" spans="2:6">
      <c r="B6" s="66" t="s">
        <v>253</v>
      </c>
      <c r="C6" s="66" t="s">
        <v>254</v>
      </c>
      <c r="D6" s="66" t="s">
        <v>255</v>
      </c>
      <c r="E6" s="66" t="s">
        <v>256</v>
      </c>
      <c r="F6" s="66" t="s">
        <v>257</v>
      </c>
    </row>
    <row r="7" spans="2:6">
      <c r="B7" s="40" t="s">
        <v>258</v>
      </c>
      <c r="C7" s="39">
        <v>1550000</v>
      </c>
      <c r="D7" s="65">
        <v>7.0000000000000007E-2</v>
      </c>
      <c r="E7" s="39">
        <f>C7*(D7+$C$3)</f>
        <v>108500.00000000001</v>
      </c>
      <c r="F7" s="39">
        <f>C7+E7</f>
        <v>1658500</v>
      </c>
    </row>
    <row r="8" spans="2:6">
      <c r="B8" s="40" t="s">
        <v>259</v>
      </c>
      <c r="C8" s="39">
        <v>1400000</v>
      </c>
      <c r="D8" s="65">
        <v>0.05</v>
      </c>
      <c r="E8" s="39">
        <f t="shared" ref="E8:E12" si="0">C8*(D8+$C$3)</f>
        <v>70000</v>
      </c>
      <c r="F8" s="39">
        <f t="shared" ref="F8:F12" si="1">C8+E8</f>
        <v>1470000</v>
      </c>
    </row>
    <row r="9" spans="2:6">
      <c r="B9" s="40" t="s">
        <v>260</v>
      </c>
      <c r="C9" s="39">
        <v>1350000</v>
      </c>
      <c r="D9" s="65">
        <v>0.1</v>
      </c>
      <c r="E9" s="39">
        <f t="shared" si="0"/>
        <v>135000</v>
      </c>
      <c r="F9" s="39">
        <f t="shared" si="1"/>
        <v>1485000</v>
      </c>
    </row>
    <row r="10" spans="2:6">
      <c r="B10" s="40" t="s">
        <v>261</v>
      </c>
      <c r="C10" s="39">
        <v>1500000</v>
      </c>
      <c r="D10" s="65">
        <v>0.08</v>
      </c>
      <c r="E10" s="39">
        <f t="shared" si="0"/>
        <v>120000</v>
      </c>
      <c r="F10" s="39">
        <f t="shared" si="1"/>
        <v>1620000</v>
      </c>
    </row>
    <row r="11" spans="2:6">
      <c r="B11" s="40" t="s">
        <v>262</v>
      </c>
      <c r="C11" s="39">
        <v>1350000</v>
      </c>
      <c r="D11" s="65">
        <v>0.1</v>
      </c>
      <c r="E11" s="39">
        <f t="shared" si="0"/>
        <v>135000</v>
      </c>
      <c r="F11" s="39">
        <f t="shared" si="1"/>
        <v>1485000</v>
      </c>
    </row>
    <row r="12" spans="2:6">
      <c r="B12" s="40" t="s">
        <v>263</v>
      </c>
      <c r="C12" s="39">
        <v>1300000</v>
      </c>
      <c r="D12" s="65">
        <v>0.08</v>
      </c>
      <c r="E12" s="39">
        <f t="shared" si="0"/>
        <v>104000</v>
      </c>
      <c r="F12" s="39">
        <f t="shared" si="1"/>
        <v>1404000</v>
      </c>
    </row>
    <row r="13" spans="2:6">
      <c r="D13" s="64" t="s">
        <v>264</v>
      </c>
      <c r="E13" s="67">
        <f>AVERAGE(E7:E12)</f>
        <v>112083.33333333333</v>
      </c>
      <c r="F13" s="67">
        <f>AVERAGE(F7:F12)</f>
        <v>1520416.6666666667</v>
      </c>
    </row>
  </sheetData>
  <mergeCells count="1">
    <mergeCell ref="B2:F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23"/>
  <sheetViews>
    <sheetView tabSelected="1" workbookViewId="0">
      <selection activeCell="F5" sqref="F5"/>
    </sheetView>
  </sheetViews>
  <sheetFormatPr defaultRowHeight="16.5"/>
  <cols>
    <col min="1" max="1" width="11.625" customWidth="1"/>
    <col min="2" max="2" width="11" customWidth="1"/>
    <col min="3" max="3" width="13" customWidth="1"/>
    <col min="4" max="4" width="11.125" bestFit="1" customWidth="1"/>
    <col min="5" max="5" width="9.625" customWidth="1"/>
    <col min="6" max="6" width="11.75" customWidth="1"/>
    <col min="7" max="7" width="11.875" customWidth="1"/>
    <col min="8" max="8" width="13.625" customWidth="1"/>
    <col min="9" max="9" width="9.5" bestFit="1" customWidth="1"/>
  </cols>
  <sheetData>
    <row r="1" spans="1:6" ht="20.25">
      <c r="A1" s="34" t="s">
        <v>90</v>
      </c>
      <c r="B1" s="77" t="s">
        <v>91</v>
      </c>
      <c r="C1" s="77"/>
      <c r="D1" s="77"/>
      <c r="E1" s="77"/>
      <c r="F1" s="77"/>
    </row>
    <row r="3" spans="1:6">
      <c r="A3" s="33" t="s">
        <v>92</v>
      </c>
      <c r="B3" s="33" t="s">
        <v>93</v>
      </c>
      <c r="C3" s="33" t="s">
        <v>94</v>
      </c>
      <c r="D3" s="33" t="s">
        <v>95</v>
      </c>
      <c r="E3" s="33" t="s">
        <v>96</v>
      </c>
      <c r="F3" s="33" t="s">
        <v>97</v>
      </c>
    </row>
    <row r="4" spans="1:6">
      <c r="A4" s="33" t="s">
        <v>98</v>
      </c>
      <c r="B4" s="35" t="s">
        <v>99</v>
      </c>
      <c r="C4" s="36">
        <v>65000</v>
      </c>
      <c r="D4" s="36">
        <v>226000</v>
      </c>
      <c r="E4" s="36">
        <v>280000</v>
      </c>
      <c r="F4" s="36"/>
    </row>
    <row r="5" spans="1:6">
      <c r="A5" s="33" t="s">
        <v>100</v>
      </c>
      <c r="B5" s="35" t="s">
        <v>101</v>
      </c>
      <c r="C5" s="36">
        <v>210000</v>
      </c>
      <c r="D5" s="36">
        <v>170000</v>
      </c>
      <c r="E5" s="36">
        <v>200000</v>
      </c>
      <c r="F5" s="36"/>
    </row>
    <row r="6" spans="1:6">
      <c r="A6" s="33" t="s">
        <v>102</v>
      </c>
      <c r="B6" s="35" t="s">
        <v>103</v>
      </c>
      <c r="C6" s="36">
        <v>165000</v>
      </c>
      <c r="D6" s="36">
        <v>190000</v>
      </c>
      <c r="E6" s="36">
        <v>130000</v>
      </c>
      <c r="F6" s="36"/>
    </row>
    <row r="7" spans="1:6">
      <c r="A7" s="33" t="s">
        <v>104</v>
      </c>
      <c r="B7" s="35" t="s">
        <v>105</v>
      </c>
      <c r="C7" s="36">
        <v>200000</v>
      </c>
      <c r="D7" s="36">
        <v>100000</v>
      </c>
      <c r="E7" s="36">
        <v>320000</v>
      </c>
      <c r="F7" s="36"/>
    </row>
    <row r="8" spans="1:6">
      <c r="A8" s="33" t="s">
        <v>106</v>
      </c>
      <c r="B8" s="35" t="s">
        <v>107</v>
      </c>
      <c r="C8" s="36">
        <v>250000</v>
      </c>
      <c r="D8" s="36">
        <v>108700</v>
      </c>
      <c r="E8" s="36">
        <v>130000</v>
      </c>
      <c r="F8" s="36"/>
    </row>
    <row r="9" spans="1:6">
      <c r="A9" s="33" t="s">
        <v>108</v>
      </c>
      <c r="B9" s="35" t="s">
        <v>103</v>
      </c>
      <c r="C9" s="36">
        <v>260000</v>
      </c>
      <c r="D9" s="36">
        <v>132000</v>
      </c>
      <c r="E9" s="36">
        <v>260000</v>
      </c>
      <c r="F9" s="36"/>
    </row>
    <row r="10" spans="1:6">
      <c r="A10" s="33" t="s">
        <v>109</v>
      </c>
      <c r="B10" s="35" t="s">
        <v>110</v>
      </c>
      <c r="C10" s="36">
        <v>110000</v>
      </c>
      <c r="D10" s="36">
        <v>55000</v>
      </c>
      <c r="E10" s="36">
        <v>150000</v>
      </c>
      <c r="F10" s="36"/>
    </row>
    <row r="13" spans="1:6" ht="17.25">
      <c r="A13" s="34" t="s">
        <v>112</v>
      </c>
      <c r="B13" s="78" t="s">
        <v>244</v>
      </c>
      <c r="C13" s="78"/>
      <c r="D13" s="78"/>
      <c r="E13" s="78"/>
      <c r="F13" s="78"/>
    </row>
    <row r="14" spans="1:6">
      <c r="A14" s="38" t="s">
        <v>245</v>
      </c>
      <c r="B14" s="38" t="s">
        <v>246</v>
      </c>
      <c r="C14" s="38" t="s">
        <v>247</v>
      </c>
      <c r="D14" s="38" t="s">
        <v>248</v>
      </c>
      <c r="E14" s="38" t="s">
        <v>249</v>
      </c>
      <c r="F14" s="38" t="s">
        <v>250</v>
      </c>
    </row>
    <row r="15" spans="1:6">
      <c r="A15" s="33" t="s">
        <v>116</v>
      </c>
      <c r="B15" s="38">
        <v>21</v>
      </c>
      <c r="C15" s="38">
        <v>22</v>
      </c>
      <c r="D15" s="61">
        <f>B15*32000</f>
        <v>672000</v>
      </c>
      <c r="E15" s="61">
        <f>D15*0.03</f>
        <v>20160</v>
      </c>
      <c r="F15" s="61"/>
    </row>
    <row r="16" spans="1:6">
      <c r="A16" s="33" t="s">
        <v>113</v>
      </c>
      <c r="B16" s="38">
        <v>15</v>
      </c>
      <c r="C16" s="38">
        <v>11</v>
      </c>
      <c r="D16" s="61">
        <f>B16*32000</f>
        <v>480000</v>
      </c>
      <c r="E16" s="61">
        <f t="shared" ref="E16:E22" si="0">D16*0.03</f>
        <v>14400</v>
      </c>
      <c r="F16" s="61"/>
    </row>
    <row r="17" spans="1:6">
      <c r="A17" s="33" t="s">
        <v>114</v>
      </c>
      <c r="B17" s="38">
        <v>7</v>
      </c>
      <c r="C17" s="38">
        <v>14</v>
      </c>
      <c r="D17" s="61">
        <v>1000000</v>
      </c>
      <c r="E17" s="61">
        <f t="shared" si="0"/>
        <v>30000</v>
      </c>
      <c r="F17" s="61"/>
    </row>
    <row r="18" spans="1:6">
      <c r="A18" s="33" t="s">
        <v>115</v>
      </c>
      <c r="B18" s="38">
        <v>9</v>
      </c>
      <c r="C18" s="38">
        <v>2</v>
      </c>
      <c r="D18" s="61">
        <f>B18*32000</f>
        <v>288000</v>
      </c>
      <c r="E18" s="61">
        <f t="shared" si="0"/>
        <v>8640</v>
      </c>
      <c r="F18" s="61"/>
    </row>
    <row r="19" spans="1:6">
      <c r="A19" s="33" t="s">
        <v>116</v>
      </c>
      <c r="B19" s="38">
        <v>11</v>
      </c>
      <c r="C19" s="38">
        <v>24</v>
      </c>
      <c r="D19" s="61">
        <f>B19*32000</f>
        <v>352000</v>
      </c>
      <c r="E19" s="61">
        <f t="shared" si="0"/>
        <v>10560</v>
      </c>
      <c r="F19" s="61"/>
    </row>
    <row r="20" spans="1:6">
      <c r="A20" s="33" t="s">
        <v>120</v>
      </c>
      <c r="B20" s="38">
        <v>16</v>
      </c>
      <c r="C20" s="38">
        <v>36</v>
      </c>
      <c r="D20" s="61">
        <f>B20*32000</f>
        <v>512000</v>
      </c>
      <c r="E20" s="61">
        <f t="shared" si="0"/>
        <v>15360</v>
      </c>
      <c r="F20" s="61"/>
    </row>
    <row r="21" spans="1:6">
      <c r="A21" s="33" t="s">
        <v>121</v>
      </c>
      <c r="B21" s="38">
        <v>22</v>
      </c>
      <c r="C21" s="38">
        <v>15</v>
      </c>
      <c r="D21" s="61">
        <v>106320</v>
      </c>
      <c r="E21" s="61">
        <f t="shared" si="0"/>
        <v>3189.6</v>
      </c>
      <c r="F21" s="61"/>
    </row>
    <row r="22" spans="1:6">
      <c r="A22" s="33" t="s">
        <v>122</v>
      </c>
      <c r="B22" s="38">
        <v>30</v>
      </c>
      <c r="C22" s="38">
        <v>50</v>
      </c>
      <c r="D22" s="61">
        <f t="shared" ref="D22" si="1">B22*35000</f>
        <v>1050000</v>
      </c>
      <c r="E22" s="61">
        <f t="shared" si="0"/>
        <v>31500</v>
      </c>
      <c r="F22" s="61"/>
    </row>
    <row r="23" spans="1:6">
      <c r="A23" s="79" t="s">
        <v>251</v>
      </c>
      <c r="B23" s="79"/>
      <c r="C23" s="79"/>
      <c r="D23" s="62"/>
      <c r="E23" s="62"/>
      <c r="F23" s="63"/>
    </row>
  </sheetData>
  <mergeCells count="3">
    <mergeCell ref="B1:F1"/>
    <mergeCell ref="B13:F13"/>
    <mergeCell ref="A23:C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6</vt:i4>
      </vt:variant>
    </vt:vector>
  </HeadingPairs>
  <TitlesOfParts>
    <vt:vector size="16" baseType="lpstr">
      <vt:lpstr>게임 판매 현황</vt:lpstr>
      <vt:lpstr>게임판매현황2</vt:lpstr>
      <vt:lpstr>제품 구성 비교</vt:lpstr>
      <vt:lpstr>제품 구성 비교2</vt:lpstr>
      <vt:lpstr>필터</vt:lpstr>
      <vt:lpstr>분석작업-1</vt:lpstr>
      <vt:lpstr>분석작업-2</vt:lpstr>
      <vt:lpstr>분석작업-3</vt:lpstr>
      <vt:lpstr>분석작업-4</vt:lpstr>
      <vt:lpstr>매크로</vt:lpstr>
      <vt:lpstr>'제품 구성 비교2'!네트워크</vt:lpstr>
      <vt:lpstr>네트워크</vt:lpstr>
      <vt:lpstr>'제품 구성 비교2'!무선</vt:lpstr>
      <vt:lpstr>무선</vt:lpstr>
      <vt:lpstr>게임판매현황2!하반기판매량</vt:lpstr>
      <vt:lpstr>하반기판매량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김경희</cp:lastModifiedBy>
  <dcterms:created xsi:type="dcterms:W3CDTF">2021-02-19T11:48:18Z</dcterms:created>
  <dcterms:modified xsi:type="dcterms:W3CDTF">2021-02-20T07:10:56Z</dcterms:modified>
</cp:coreProperties>
</file>